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ie\Desktop\"/>
    </mc:Choice>
  </mc:AlternateContent>
  <bookViews>
    <workbookView xWindow="0" yWindow="0" windowWidth="20460" windowHeight="7680"/>
  </bookViews>
  <sheets>
    <sheet name="SurfaceCSGTally" sheetId="1" r:id="rId1"/>
  </sheets>
  <externalReferences>
    <externalReference r:id="rId2"/>
  </externalReferences>
  <definedNames>
    <definedName name="codes">[1]Lists!$E$1:$E$34</definedName>
    <definedName name="drilling">[1]Lists!$A$1:$A$5</definedName>
    <definedName name="_xlnm.Print_Area" localSheetId="0">SurfaceCSGTally!$A$1:$L$90</definedName>
    <definedName name="pumps">[1]Lists!$I$1:$I$2</definedName>
    <definedName name="wastes">[1]Lists!$A$8:$A$17</definedName>
  </definedNames>
  <calcPr calcId="152511"/>
</workbook>
</file>

<file path=xl/calcChain.xml><?xml version="1.0" encoding="utf-8"?>
<calcChain xmlns="http://schemas.openxmlformats.org/spreadsheetml/2006/main">
  <c r="A73" i="1" l="1"/>
  <c r="B73" i="1"/>
  <c r="A74" i="1"/>
  <c r="B74" i="1"/>
  <c r="A75" i="1"/>
  <c r="B75" i="1"/>
  <c r="A76" i="1"/>
  <c r="B76" i="1"/>
  <c r="A77" i="1"/>
  <c r="B77" i="1"/>
  <c r="A78" i="1"/>
  <c r="B78" i="1"/>
  <c r="A79" i="1"/>
  <c r="B79" i="1"/>
  <c r="A80" i="1"/>
  <c r="B80" i="1"/>
  <c r="A81" i="1"/>
  <c r="B81" i="1"/>
  <c r="A82" i="1"/>
  <c r="B82" i="1"/>
  <c r="A83" i="1"/>
  <c r="B83" i="1"/>
  <c r="A84" i="1"/>
  <c r="B84" i="1"/>
  <c r="A85" i="1"/>
  <c r="B85" i="1"/>
  <c r="A86" i="1"/>
  <c r="B86" i="1"/>
  <c r="A87" i="1"/>
  <c r="B87" i="1"/>
  <c r="A88" i="1"/>
  <c r="B88" i="1"/>
  <c r="A89" i="1"/>
  <c r="B89" i="1"/>
  <c r="A90" i="1"/>
  <c r="B90" i="1"/>
  <c r="A91" i="1"/>
  <c r="B91" i="1"/>
  <c r="A92" i="1"/>
  <c r="B92" i="1"/>
  <c r="A93" i="1"/>
  <c r="B93" i="1"/>
  <c r="A94" i="1"/>
  <c r="B94" i="1"/>
  <c r="A95" i="1"/>
  <c r="B95" i="1"/>
  <c r="A96" i="1"/>
  <c r="B96" i="1"/>
  <c r="A97" i="1"/>
  <c r="B97" i="1"/>
  <c r="A98" i="1"/>
  <c r="B98" i="1"/>
  <c r="A99" i="1"/>
  <c r="B99" i="1"/>
  <c r="A100" i="1"/>
  <c r="B100" i="1"/>
  <c r="A101" i="1"/>
  <c r="B101" i="1"/>
  <c r="A102" i="1"/>
  <c r="B102" i="1"/>
  <c r="A103" i="1"/>
  <c r="B103" i="1"/>
  <c r="A104" i="1"/>
  <c r="B104" i="1"/>
  <c r="A105" i="1"/>
  <c r="B105" i="1"/>
  <c r="A106" i="1"/>
  <c r="B106" i="1"/>
  <c r="A107" i="1"/>
  <c r="B107" i="1"/>
  <c r="A108" i="1"/>
  <c r="B108" i="1"/>
  <c r="A109" i="1"/>
  <c r="B109" i="1"/>
  <c r="A110" i="1"/>
  <c r="B110" i="1"/>
  <c r="A111" i="1"/>
  <c r="B111" i="1"/>
  <c r="A112" i="1"/>
  <c r="B112" i="1"/>
  <c r="A113" i="1"/>
  <c r="B113" i="1"/>
  <c r="A114" i="1"/>
  <c r="B114" i="1"/>
  <c r="A115" i="1"/>
  <c r="B115" i="1"/>
  <c r="A116" i="1"/>
  <c r="B116" i="1"/>
  <c r="A117" i="1"/>
  <c r="B117" i="1"/>
  <c r="A118" i="1"/>
  <c r="B118" i="1"/>
  <c r="A119" i="1"/>
  <c r="B119" i="1"/>
  <c r="A120" i="1"/>
  <c r="B120" i="1"/>
  <c r="A121" i="1"/>
  <c r="B121" i="1"/>
  <c r="A122" i="1"/>
  <c r="B122" i="1"/>
  <c r="A123" i="1"/>
  <c r="B123" i="1"/>
  <c r="A124" i="1"/>
  <c r="B124" i="1"/>
  <c r="A125" i="1"/>
  <c r="B125" i="1"/>
  <c r="A126" i="1"/>
  <c r="B126" i="1"/>
  <c r="A127" i="1"/>
  <c r="B127" i="1"/>
  <c r="A128" i="1"/>
  <c r="B128" i="1"/>
  <c r="A129" i="1"/>
  <c r="B129" i="1"/>
  <c r="A130" i="1"/>
  <c r="B130" i="1"/>
  <c r="A131" i="1"/>
  <c r="B131" i="1"/>
  <c r="A132" i="1"/>
  <c r="B132" i="1"/>
  <c r="A133" i="1"/>
  <c r="B133" i="1"/>
  <c r="A134" i="1"/>
  <c r="B134" i="1"/>
  <c r="A135" i="1"/>
  <c r="B135" i="1"/>
  <c r="A136" i="1"/>
  <c r="B136" i="1"/>
  <c r="A137" i="1"/>
  <c r="B137" i="1"/>
  <c r="A138" i="1"/>
  <c r="B138" i="1"/>
  <c r="A139" i="1"/>
  <c r="B139" i="1"/>
  <c r="A140" i="1"/>
  <c r="B140" i="1"/>
  <c r="A141" i="1"/>
  <c r="B141" i="1"/>
  <c r="A142" i="1"/>
  <c r="B142" i="1"/>
  <c r="A143" i="1"/>
  <c r="B143" i="1"/>
  <c r="A144" i="1"/>
  <c r="B144" i="1"/>
  <c r="A145" i="1"/>
  <c r="B145" i="1"/>
  <c r="A146" i="1"/>
  <c r="B146" i="1"/>
  <c r="A147" i="1"/>
  <c r="B147" i="1"/>
  <c r="A148" i="1"/>
  <c r="B148" i="1"/>
  <c r="A149" i="1"/>
  <c r="B149" i="1"/>
  <c r="A150" i="1"/>
  <c r="B150" i="1"/>
  <c r="A151" i="1"/>
  <c r="B151" i="1"/>
  <c r="A152" i="1"/>
  <c r="B152" i="1"/>
  <c r="A153" i="1"/>
  <c r="B153" i="1"/>
  <c r="A154" i="1"/>
  <c r="B154" i="1"/>
  <c r="A155" i="1"/>
  <c r="B155" i="1"/>
  <c r="A156" i="1"/>
  <c r="B156" i="1"/>
  <c r="A157" i="1"/>
  <c r="B157" i="1"/>
  <c r="A158" i="1"/>
  <c r="B158" i="1"/>
  <c r="A159" i="1"/>
  <c r="B159" i="1"/>
  <c r="A160" i="1"/>
  <c r="B160" i="1"/>
  <c r="A161" i="1"/>
  <c r="B161" i="1"/>
  <c r="A162" i="1"/>
  <c r="B162" i="1"/>
  <c r="A163" i="1"/>
  <c r="B163" i="1"/>
  <c r="A164" i="1"/>
  <c r="B164" i="1"/>
  <c r="A165" i="1"/>
  <c r="B165" i="1"/>
  <c r="A166" i="1"/>
  <c r="B166" i="1"/>
  <c r="A167" i="1"/>
  <c r="B167" i="1"/>
  <c r="A168" i="1"/>
  <c r="B168" i="1"/>
  <c r="A169" i="1"/>
  <c r="B169" i="1"/>
  <c r="A170" i="1"/>
  <c r="B170" i="1"/>
  <c r="A171" i="1"/>
  <c r="B171" i="1"/>
  <c r="A172" i="1"/>
  <c r="B172" i="1"/>
  <c r="A173" i="1"/>
  <c r="B173" i="1"/>
  <c r="A174" i="1"/>
  <c r="B174" i="1"/>
  <c r="A175" i="1"/>
  <c r="B175" i="1"/>
  <c r="A176" i="1"/>
  <c r="B176" i="1"/>
  <c r="A177" i="1"/>
  <c r="B177" i="1"/>
  <c r="A178" i="1"/>
  <c r="B178" i="1"/>
  <c r="A179" i="1"/>
  <c r="B179" i="1"/>
  <c r="A180" i="1"/>
  <c r="B180" i="1"/>
  <c r="A181" i="1"/>
  <c r="B181" i="1"/>
  <c r="A182" i="1"/>
  <c r="B182" i="1"/>
  <c r="A183" i="1"/>
  <c r="B183" i="1"/>
  <c r="A184" i="1"/>
  <c r="B184" i="1"/>
  <c r="A185" i="1"/>
  <c r="B185" i="1"/>
  <c r="A186" i="1"/>
  <c r="B186" i="1"/>
  <c r="A187" i="1"/>
  <c r="B187" i="1"/>
  <c r="A188" i="1"/>
  <c r="B188" i="1"/>
  <c r="A189" i="1"/>
  <c r="B189" i="1"/>
  <c r="A190" i="1"/>
  <c r="B190" i="1"/>
  <c r="A191" i="1"/>
  <c r="B191" i="1"/>
  <c r="A192" i="1"/>
  <c r="B192" i="1"/>
  <c r="A193" i="1"/>
  <c r="B193" i="1"/>
  <c r="A194" i="1"/>
  <c r="B194" i="1"/>
  <c r="A195" i="1"/>
  <c r="B195" i="1"/>
  <c r="A196" i="1"/>
  <c r="B196" i="1"/>
  <c r="A197" i="1"/>
  <c r="B197" i="1"/>
  <c r="A198" i="1"/>
  <c r="B198" i="1"/>
  <c r="A199" i="1"/>
  <c r="B199" i="1"/>
  <c r="A200" i="1"/>
  <c r="B200" i="1"/>
  <c r="A201" i="1"/>
  <c r="B201" i="1"/>
  <c r="A202" i="1"/>
  <c r="B202" i="1"/>
  <c r="A203" i="1"/>
  <c r="B203" i="1"/>
  <c r="A204" i="1"/>
  <c r="B204" i="1"/>
  <c r="A205" i="1"/>
  <c r="B205" i="1"/>
  <c r="A206" i="1"/>
  <c r="B206" i="1"/>
  <c r="A207" i="1"/>
  <c r="B207" i="1"/>
  <c r="A208" i="1"/>
  <c r="B208" i="1"/>
  <c r="A209" i="1"/>
  <c r="B209" i="1"/>
  <c r="A210" i="1"/>
  <c r="B210" i="1"/>
  <c r="A211" i="1"/>
  <c r="B211" i="1"/>
  <c r="A212" i="1"/>
  <c r="B212" i="1"/>
  <c r="A213" i="1"/>
  <c r="B213" i="1"/>
  <c r="A214" i="1"/>
  <c r="B214" i="1"/>
  <c r="A215" i="1"/>
  <c r="B215" i="1"/>
  <c r="A216" i="1"/>
  <c r="B216" i="1"/>
  <c r="A217" i="1"/>
  <c r="B217" i="1"/>
  <c r="A218" i="1"/>
  <c r="B218" i="1"/>
  <c r="A219" i="1"/>
  <c r="B219" i="1"/>
  <c r="A220" i="1"/>
  <c r="B220" i="1"/>
  <c r="A221" i="1"/>
  <c r="B221" i="1"/>
  <c r="A222" i="1"/>
  <c r="B222" i="1"/>
  <c r="A223" i="1"/>
  <c r="B223" i="1"/>
  <c r="A224" i="1"/>
  <c r="B224" i="1"/>
  <c r="A225" i="1"/>
  <c r="B225" i="1"/>
  <c r="A226" i="1"/>
  <c r="B226" i="1"/>
  <c r="A227" i="1"/>
  <c r="B227" i="1"/>
  <c r="A228" i="1"/>
  <c r="B228" i="1"/>
  <c r="A229" i="1"/>
  <c r="B229" i="1"/>
  <c r="A230" i="1"/>
  <c r="B230" i="1"/>
  <c r="A231" i="1"/>
  <c r="B231" i="1"/>
  <c r="A232" i="1"/>
  <c r="B232" i="1"/>
  <c r="A233" i="1"/>
  <c r="B233" i="1"/>
  <c r="A234" i="1"/>
  <c r="B234" i="1"/>
  <c r="A235" i="1"/>
  <c r="B235" i="1"/>
  <c r="A236" i="1"/>
  <c r="B236" i="1"/>
  <c r="A237" i="1"/>
  <c r="B237" i="1"/>
  <c r="A238" i="1"/>
  <c r="B238" i="1"/>
  <c r="A239" i="1"/>
  <c r="B239" i="1"/>
  <c r="A240" i="1"/>
  <c r="B240" i="1"/>
  <c r="A241" i="1"/>
  <c r="B241" i="1"/>
  <c r="A242" i="1"/>
  <c r="B242" i="1"/>
  <c r="A243" i="1"/>
  <c r="B243" i="1"/>
  <c r="A244" i="1"/>
  <c r="B244" i="1"/>
  <c r="A245" i="1"/>
  <c r="B245" i="1"/>
  <c r="A246" i="1"/>
  <c r="B246" i="1"/>
  <c r="A247" i="1"/>
  <c r="B247" i="1"/>
  <c r="A248" i="1"/>
  <c r="B248" i="1"/>
  <c r="A249" i="1"/>
  <c r="B249" i="1"/>
  <c r="A250" i="1"/>
  <c r="B250" i="1"/>
  <c r="A251" i="1"/>
  <c r="B251" i="1"/>
  <c r="A252" i="1"/>
  <c r="B252" i="1"/>
  <c r="A253" i="1"/>
  <c r="B253" i="1"/>
  <c r="A254" i="1"/>
  <c r="B254" i="1"/>
  <c r="A255" i="1"/>
  <c r="B255" i="1"/>
  <c r="A256" i="1"/>
  <c r="B256" i="1"/>
  <c r="A257" i="1"/>
  <c r="B257" i="1"/>
  <c r="A258" i="1"/>
  <c r="B258" i="1"/>
  <c r="A259" i="1"/>
  <c r="B259" i="1"/>
  <c r="A260" i="1"/>
  <c r="B260" i="1"/>
  <c r="A261" i="1"/>
  <c r="B261" i="1"/>
  <c r="A262" i="1"/>
  <c r="B262" i="1"/>
  <c r="A263" i="1"/>
  <c r="B263" i="1"/>
  <c r="A264" i="1"/>
  <c r="B264" i="1"/>
  <c r="A265" i="1"/>
  <c r="B265" i="1"/>
  <c r="A266" i="1"/>
  <c r="B266" i="1"/>
  <c r="A267" i="1"/>
  <c r="B267" i="1"/>
  <c r="A268" i="1"/>
  <c r="B268" i="1"/>
  <c r="A269" i="1"/>
  <c r="B269" i="1"/>
  <c r="A270" i="1"/>
  <c r="B270" i="1"/>
  <c r="A271" i="1"/>
  <c r="B271" i="1"/>
  <c r="A272" i="1"/>
  <c r="B272" i="1"/>
  <c r="A273" i="1"/>
  <c r="B273" i="1"/>
  <c r="A274" i="1"/>
  <c r="B274" i="1"/>
  <c r="A275" i="1"/>
  <c r="B275" i="1"/>
  <c r="A276" i="1"/>
  <c r="B276" i="1"/>
  <c r="A277" i="1"/>
  <c r="B277" i="1"/>
  <c r="A278" i="1"/>
  <c r="B278" i="1"/>
  <c r="A279" i="1"/>
  <c r="B279" i="1"/>
  <c r="A280" i="1"/>
  <c r="B280" i="1"/>
  <c r="A281" i="1"/>
  <c r="B281" i="1"/>
  <c r="A282" i="1"/>
  <c r="B282" i="1"/>
  <c r="A283" i="1"/>
  <c r="B283" i="1"/>
  <c r="A284" i="1"/>
  <c r="B284" i="1"/>
  <c r="A285" i="1"/>
  <c r="B285" i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A302" i="1"/>
  <c r="B302" i="1"/>
  <c r="A303" i="1"/>
  <c r="B303" i="1"/>
  <c r="A304" i="1"/>
  <c r="B304" i="1"/>
  <c r="A305" i="1"/>
  <c r="B305" i="1"/>
  <c r="A306" i="1"/>
  <c r="B306" i="1"/>
  <c r="A307" i="1"/>
  <c r="B307" i="1"/>
  <c r="A308" i="1"/>
  <c r="B308" i="1"/>
  <c r="A309" i="1"/>
  <c r="B309" i="1"/>
  <c r="A310" i="1"/>
  <c r="B310" i="1"/>
  <c r="A311" i="1"/>
  <c r="B311" i="1"/>
  <c r="A312" i="1"/>
  <c r="B312" i="1"/>
  <c r="A313" i="1"/>
  <c r="B313" i="1"/>
  <c r="A314" i="1"/>
  <c r="B314" i="1"/>
  <c r="A315" i="1"/>
  <c r="B315" i="1"/>
  <c r="A316" i="1"/>
  <c r="B316" i="1"/>
  <c r="A317" i="1"/>
  <c r="B317" i="1"/>
  <c r="A318" i="1"/>
  <c r="B318" i="1"/>
  <c r="A319" i="1"/>
  <c r="B319" i="1"/>
  <c r="A320" i="1"/>
  <c r="B320" i="1"/>
  <c r="A321" i="1"/>
  <c r="B321" i="1"/>
  <c r="A322" i="1"/>
  <c r="B322" i="1"/>
  <c r="A323" i="1"/>
  <c r="B323" i="1"/>
  <c r="A324" i="1"/>
  <c r="B324" i="1"/>
  <c r="A325" i="1"/>
  <c r="B325" i="1"/>
  <c r="A326" i="1"/>
  <c r="B326" i="1"/>
  <c r="A327" i="1"/>
  <c r="B327" i="1"/>
  <c r="A328" i="1"/>
  <c r="B328" i="1"/>
  <c r="A329" i="1"/>
  <c r="B329" i="1"/>
  <c r="A330" i="1"/>
  <c r="B330" i="1"/>
  <c r="A331" i="1"/>
  <c r="B331" i="1"/>
  <c r="A332" i="1"/>
  <c r="B332" i="1"/>
  <c r="A333" i="1"/>
  <c r="B333" i="1"/>
  <c r="A334" i="1"/>
  <c r="B334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B345" i="1"/>
  <c r="A346" i="1"/>
  <c r="B346" i="1"/>
  <c r="A347" i="1"/>
  <c r="B347" i="1"/>
  <c r="A348" i="1"/>
  <c r="B348" i="1"/>
  <c r="A349" i="1"/>
  <c r="B349" i="1"/>
  <c r="A350" i="1"/>
  <c r="B350" i="1"/>
  <c r="A351" i="1"/>
  <c r="B351" i="1"/>
  <c r="A352" i="1"/>
  <c r="B352" i="1"/>
  <c r="A353" i="1"/>
  <c r="B353" i="1"/>
  <c r="A354" i="1"/>
  <c r="B354" i="1"/>
  <c r="A355" i="1"/>
  <c r="B355" i="1"/>
  <c r="A356" i="1"/>
  <c r="B356" i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B367" i="1"/>
  <c r="A368" i="1"/>
  <c r="B368" i="1"/>
  <c r="A369" i="1"/>
  <c r="B369" i="1"/>
  <c r="A370" i="1"/>
  <c r="B370" i="1"/>
  <c r="A371" i="1"/>
  <c r="B371" i="1"/>
  <c r="A372" i="1"/>
  <c r="B372" i="1"/>
  <c r="A373" i="1"/>
  <c r="B373" i="1"/>
  <c r="A374" i="1"/>
  <c r="B374" i="1"/>
  <c r="A375" i="1"/>
  <c r="B375" i="1"/>
  <c r="A376" i="1"/>
  <c r="B376" i="1"/>
  <c r="A377" i="1"/>
  <c r="B377" i="1"/>
  <c r="A378" i="1"/>
  <c r="B378" i="1"/>
  <c r="A379" i="1"/>
  <c r="B379" i="1"/>
  <c r="A380" i="1"/>
  <c r="B380" i="1"/>
  <c r="A381" i="1"/>
  <c r="B381" i="1"/>
  <c r="A382" i="1"/>
  <c r="B382" i="1"/>
  <c r="A383" i="1"/>
  <c r="B383" i="1"/>
  <c r="A384" i="1"/>
  <c r="B384" i="1"/>
  <c r="A385" i="1"/>
  <c r="B385" i="1"/>
  <c r="A386" i="1"/>
  <c r="B386" i="1"/>
  <c r="A387" i="1"/>
  <c r="B387" i="1"/>
  <c r="A388" i="1"/>
  <c r="B388" i="1"/>
  <c r="A389" i="1"/>
  <c r="B389" i="1"/>
  <c r="A390" i="1"/>
  <c r="B390" i="1"/>
  <c r="A391" i="1"/>
  <c r="B391" i="1"/>
  <c r="A392" i="1"/>
  <c r="B392" i="1"/>
  <c r="A393" i="1"/>
  <c r="B393" i="1"/>
  <c r="A394" i="1"/>
  <c r="B394" i="1"/>
  <c r="A395" i="1"/>
  <c r="B395" i="1"/>
  <c r="A396" i="1"/>
  <c r="B396" i="1"/>
  <c r="A397" i="1"/>
  <c r="B397" i="1"/>
  <c r="A398" i="1"/>
  <c r="B398" i="1"/>
  <c r="A399" i="1"/>
  <c r="B399" i="1"/>
  <c r="A400" i="1"/>
  <c r="B400" i="1"/>
  <c r="A401" i="1"/>
  <c r="B401" i="1"/>
  <c r="A402" i="1"/>
  <c r="B402" i="1"/>
  <c r="A403" i="1"/>
  <c r="B403" i="1"/>
  <c r="A404" i="1"/>
  <c r="B404" i="1"/>
  <c r="A405" i="1"/>
  <c r="B405" i="1"/>
  <c r="A406" i="1"/>
  <c r="B406" i="1"/>
  <c r="A407" i="1"/>
  <c r="B407" i="1"/>
  <c r="A408" i="1"/>
  <c r="B408" i="1"/>
  <c r="A409" i="1"/>
  <c r="B409" i="1"/>
  <c r="A410" i="1"/>
  <c r="B410" i="1"/>
  <c r="A411" i="1"/>
  <c r="B411" i="1"/>
  <c r="A412" i="1"/>
  <c r="B412" i="1"/>
  <c r="A413" i="1"/>
  <c r="B413" i="1"/>
  <c r="A414" i="1"/>
  <c r="B414" i="1"/>
  <c r="A415" i="1"/>
  <c r="B415" i="1"/>
  <c r="A416" i="1"/>
  <c r="B416" i="1"/>
  <c r="A417" i="1"/>
  <c r="B417" i="1"/>
  <c r="A418" i="1"/>
  <c r="B418" i="1"/>
  <c r="A419" i="1"/>
  <c r="B419" i="1"/>
  <c r="A420" i="1"/>
  <c r="B420" i="1"/>
  <c r="A421" i="1"/>
  <c r="B421" i="1"/>
  <c r="A422" i="1"/>
  <c r="B422" i="1"/>
  <c r="A423" i="1"/>
  <c r="B423" i="1"/>
  <c r="A424" i="1"/>
  <c r="B424" i="1"/>
  <c r="A425" i="1"/>
  <c r="B425" i="1"/>
  <c r="A426" i="1"/>
  <c r="B426" i="1"/>
  <c r="A427" i="1"/>
  <c r="B427" i="1"/>
  <c r="A428" i="1"/>
  <c r="B428" i="1"/>
  <c r="A429" i="1"/>
  <c r="B429" i="1"/>
  <c r="A430" i="1"/>
  <c r="B430" i="1"/>
  <c r="A431" i="1"/>
  <c r="B431" i="1"/>
  <c r="A432" i="1"/>
  <c r="B432" i="1"/>
  <c r="B15" i="1" l="1"/>
  <c r="B17" i="1" s="1"/>
  <c r="K432" i="1" l="1"/>
  <c r="J432" i="1"/>
  <c r="F432" i="1"/>
  <c r="G432" i="1" s="1"/>
  <c r="D432" i="1"/>
  <c r="E432" i="1" s="1"/>
  <c r="L431" i="1"/>
  <c r="K431" i="1"/>
  <c r="J431" i="1"/>
  <c r="F431" i="1"/>
  <c r="G431" i="1" s="1"/>
  <c r="D431" i="1"/>
  <c r="E431" i="1" s="1"/>
  <c r="L430" i="1"/>
  <c r="K430" i="1"/>
  <c r="J430" i="1"/>
  <c r="F430" i="1"/>
  <c r="G430" i="1" s="1"/>
  <c r="D430" i="1"/>
  <c r="E430" i="1" s="1"/>
  <c r="L429" i="1"/>
  <c r="K429" i="1"/>
  <c r="J429" i="1"/>
  <c r="F429" i="1"/>
  <c r="G429" i="1" s="1"/>
  <c r="D429" i="1"/>
  <c r="E429" i="1" s="1"/>
  <c r="L428" i="1"/>
  <c r="K428" i="1"/>
  <c r="J428" i="1"/>
  <c r="F428" i="1"/>
  <c r="G428" i="1" s="1"/>
  <c r="D428" i="1"/>
  <c r="E428" i="1" s="1"/>
  <c r="L427" i="1"/>
  <c r="K427" i="1"/>
  <c r="J427" i="1"/>
  <c r="F427" i="1"/>
  <c r="G427" i="1" s="1"/>
  <c r="D427" i="1"/>
  <c r="E427" i="1" s="1"/>
  <c r="L426" i="1"/>
  <c r="K426" i="1"/>
  <c r="J426" i="1"/>
  <c r="F426" i="1"/>
  <c r="G426" i="1" s="1"/>
  <c r="D426" i="1"/>
  <c r="E426" i="1" s="1"/>
  <c r="L425" i="1"/>
  <c r="K425" i="1"/>
  <c r="J425" i="1"/>
  <c r="F425" i="1"/>
  <c r="G425" i="1" s="1"/>
  <c r="D425" i="1"/>
  <c r="E425" i="1" s="1"/>
  <c r="L424" i="1"/>
  <c r="K424" i="1"/>
  <c r="J424" i="1"/>
  <c r="F424" i="1"/>
  <c r="G424" i="1" s="1"/>
  <c r="D424" i="1"/>
  <c r="E424" i="1" s="1"/>
  <c r="L423" i="1"/>
  <c r="K423" i="1"/>
  <c r="J423" i="1"/>
  <c r="F423" i="1"/>
  <c r="G423" i="1" s="1"/>
  <c r="D423" i="1"/>
  <c r="E423" i="1" s="1"/>
  <c r="L422" i="1"/>
  <c r="K422" i="1"/>
  <c r="J422" i="1"/>
  <c r="F422" i="1"/>
  <c r="G422" i="1" s="1"/>
  <c r="D422" i="1"/>
  <c r="E422" i="1" s="1"/>
  <c r="L421" i="1"/>
  <c r="K421" i="1"/>
  <c r="J421" i="1"/>
  <c r="F421" i="1"/>
  <c r="G421" i="1" s="1"/>
  <c r="D421" i="1"/>
  <c r="E421" i="1" s="1"/>
  <c r="L420" i="1"/>
  <c r="K420" i="1"/>
  <c r="J420" i="1"/>
  <c r="F420" i="1"/>
  <c r="G420" i="1" s="1"/>
  <c r="D420" i="1"/>
  <c r="E420" i="1" s="1"/>
  <c r="L419" i="1"/>
  <c r="K419" i="1"/>
  <c r="J419" i="1"/>
  <c r="F419" i="1"/>
  <c r="G419" i="1" s="1"/>
  <c r="D419" i="1"/>
  <c r="E419" i="1" s="1"/>
  <c r="L418" i="1"/>
  <c r="K418" i="1"/>
  <c r="J418" i="1"/>
  <c r="F418" i="1"/>
  <c r="G418" i="1" s="1"/>
  <c r="D418" i="1"/>
  <c r="E418" i="1" s="1"/>
  <c r="L417" i="1"/>
  <c r="K417" i="1"/>
  <c r="J417" i="1"/>
  <c r="F417" i="1"/>
  <c r="G417" i="1" s="1"/>
  <c r="D417" i="1"/>
  <c r="E417" i="1" s="1"/>
  <c r="L416" i="1"/>
  <c r="K416" i="1"/>
  <c r="J416" i="1"/>
  <c r="F416" i="1"/>
  <c r="G416" i="1" s="1"/>
  <c r="D416" i="1"/>
  <c r="E416" i="1" s="1"/>
  <c r="L415" i="1"/>
  <c r="K415" i="1"/>
  <c r="J415" i="1"/>
  <c r="F415" i="1"/>
  <c r="G415" i="1" s="1"/>
  <c r="D415" i="1"/>
  <c r="E415" i="1" s="1"/>
  <c r="L414" i="1"/>
  <c r="K414" i="1"/>
  <c r="J414" i="1"/>
  <c r="F414" i="1"/>
  <c r="G414" i="1" s="1"/>
  <c r="D414" i="1"/>
  <c r="E414" i="1" s="1"/>
  <c r="L413" i="1"/>
  <c r="K413" i="1"/>
  <c r="J413" i="1"/>
  <c r="F413" i="1"/>
  <c r="G413" i="1" s="1"/>
  <c r="D413" i="1"/>
  <c r="E413" i="1" s="1"/>
  <c r="L412" i="1"/>
  <c r="K412" i="1"/>
  <c r="J412" i="1"/>
  <c r="F412" i="1"/>
  <c r="G412" i="1" s="1"/>
  <c r="E412" i="1"/>
  <c r="D412" i="1"/>
  <c r="L411" i="1"/>
  <c r="K411" i="1"/>
  <c r="J411" i="1"/>
  <c r="F411" i="1"/>
  <c r="G411" i="1" s="1"/>
  <c r="D411" i="1"/>
  <c r="E411" i="1" s="1"/>
  <c r="L410" i="1"/>
  <c r="K410" i="1"/>
  <c r="J410" i="1"/>
  <c r="F410" i="1"/>
  <c r="G410" i="1" s="1"/>
  <c r="D410" i="1"/>
  <c r="E410" i="1" s="1"/>
  <c r="L409" i="1"/>
  <c r="K409" i="1"/>
  <c r="J409" i="1"/>
  <c r="F409" i="1"/>
  <c r="G409" i="1" s="1"/>
  <c r="E409" i="1"/>
  <c r="D409" i="1"/>
  <c r="L408" i="1"/>
  <c r="K408" i="1"/>
  <c r="J408" i="1"/>
  <c r="F408" i="1"/>
  <c r="G408" i="1" s="1"/>
  <c r="D408" i="1"/>
  <c r="E408" i="1" s="1"/>
  <c r="L407" i="1"/>
  <c r="K407" i="1"/>
  <c r="J407" i="1"/>
  <c r="F407" i="1"/>
  <c r="G407" i="1" s="1"/>
  <c r="D407" i="1"/>
  <c r="E407" i="1" s="1"/>
  <c r="L406" i="1"/>
  <c r="K406" i="1"/>
  <c r="J406" i="1"/>
  <c r="F406" i="1"/>
  <c r="G406" i="1" s="1"/>
  <c r="D406" i="1"/>
  <c r="E406" i="1" s="1"/>
  <c r="L405" i="1"/>
  <c r="K405" i="1"/>
  <c r="J405" i="1"/>
  <c r="F405" i="1"/>
  <c r="G405" i="1" s="1"/>
  <c r="D405" i="1"/>
  <c r="E405" i="1" s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F14" i="1"/>
  <c r="F15" i="1" s="1"/>
  <c r="D14" i="1"/>
  <c r="E14" i="1" s="1"/>
  <c r="K10" i="1"/>
  <c r="E53" i="1" l="1"/>
  <c r="L14" i="1"/>
  <c r="E19" i="1"/>
  <c r="K19" i="1" s="1"/>
  <c r="E23" i="1"/>
  <c r="J23" i="1" s="1"/>
  <c r="E31" i="1"/>
  <c r="J31" i="1" s="1"/>
  <c r="E43" i="1"/>
  <c r="K43" i="1" s="1"/>
  <c r="E27" i="1"/>
  <c r="K27" i="1" s="1"/>
  <c r="E35" i="1"/>
  <c r="J35" i="1" s="1"/>
  <c r="E39" i="1"/>
  <c r="K39" i="1" s="1"/>
  <c r="G14" i="1"/>
  <c r="E16" i="1"/>
  <c r="J16" i="1" s="1"/>
  <c r="E15" i="1"/>
  <c r="L15" i="1" s="1"/>
  <c r="E20" i="1"/>
  <c r="J20" i="1" s="1"/>
  <c r="E21" i="1"/>
  <c r="J21" i="1" s="1"/>
  <c r="E25" i="1"/>
  <c r="K25" i="1" s="1"/>
  <c r="E29" i="1"/>
  <c r="J29" i="1" s="1"/>
  <c r="E33" i="1"/>
  <c r="L33" i="1" s="1"/>
  <c r="E37" i="1"/>
  <c r="L37" i="1" s="1"/>
  <c r="E41" i="1"/>
  <c r="J41" i="1" s="1"/>
  <c r="E24" i="1"/>
  <c r="E28" i="1"/>
  <c r="E32" i="1"/>
  <c r="E36" i="1"/>
  <c r="E40" i="1"/>
  <c r="E44" i="1"/>
  <c r="E125" i="1"/>
  <c r="E129" i="1"/>
  <c r="E133" i="1"/>
  <c r="E404" i="1"/>
  <c r="E400" i="1"/>
  <c r="E396" i="1"/>
  <c r="E392" i="1"/>
  <c r="E388" i="1"/>
  <c r="E384" i="1"/>
  <c r="E380" i="1"/>
  <c r="E376" i="1"/>
  <c r="E372" i="1"/>
  <c r="E367" i="1"/>
  <c r="E363" i="1"/>
  <c r="E359" i="1"/>
  <c r="E355" i="1"/>
  <c r="E351" i="1"/>
  <c r="E347" i="1"/>
  <c r="E343" i="1"/>
  <c r="E339" i="1"/>
  <c r="E335" i="1"/>
  <c r="E331" i="1"/>
  <c r="E327" i="1"/>
  <c r="E368" i="1"/>
  <c r="E364" i="1"/>
  <c r="E360" i="1"/>
  <c r="E356" i="1"/>
  <c r="E352" i="1"/>
  <c r="E348" i="1"/>
  <c r="E322" i="1"/>
  <c r="E318" i="1"/>
  <c r="E314" i="1"/>
  <c r="E310" i="1"/>
  <c r="E306" i="1"/>
  <c r="E302" i="1"/>
  <c r="E298" i="1"/>
  <c r="E294" i="1"/>
  <c r="E290" i="1"/>
  <c r="E401" i="1"/>
  <c r="E397" i="1"/>
  <c r="E393" i="1"/>
  <c r="E389" i="1"/>
  <c r="E385" i="1"/>
  <c r="E381" i="1"/>
  <c r="E377" i="1"/>
  <c r="E373" i="1"/>
  <c r="E337" i="1"/>
  <c r="E329" i="1"/>
  <c r="E286" i="1"/>
  <c r="E282" i="1"/>
  <c r="E278" i="1"/>
  <c r="E274" i="1"/>
  <c r="E272" i="1"/>
  <c r="E268" i="1"/>
  <c r="E264" i="1"/>
  <c r="E260" i="1"/>
  <c r="E256" i="1"/>
  <c r="E252" i="1"/>
  <c r="E248" i="1"/>
  <c r="E244" i="1"/>
  <c r="E341" i="1"/>
  <c r="E333" i="1"/>
  <c r="E325" i="1"/>
  <c r="E288" i="1"/>
  <c r="E284" i="1"/>
  <c r="E280" i="1"/>
  <c r="E276" i="1"/>
  <c r="E269" i="1"/>
  <c r="E265" i="1"/>
  <c r="E261" i="1"/>
  <c r="E257" i="1"/>
  <c r="E253" i="1"/>
  <c r="E249" i="1"/>
  <c r="E245" i="1"/>
  <c r="E323" i="1"/>
  <c r="E319" i="1"/>
  <c r="E315" i="1"/>
  <c r="E311" i="1"/>
  <c r="E307" i="1"/>
  <c r="E303" i="1"/>
  <c r="E299" i="1"/>
  <c r="E295" i="1"/>
  <c r="E291" i="1"/>
  <c r="E135" i="1"/>
  <c r="E131" i="1"/>
  <c r="E127" i="1"/>
  <c r="E123" i="1"/>
  <c r="J14" i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G15" i="1"/>
  <c r="F16" i="1"/>
  <c r="G16" i="1" s="1"/>
  <c r="E17" i="1"/>
  <c r="E46" i="1"/>
  <c r="E47" i="1"/>
  <c r="E50" i="1"/>
  <c r="E51" i="1"/>
  <c r="E54" i="1"/>
  <c r="E55" i="1"/>
  <c r="E58" i="1"/>
  <c r="E59" i="1"/>
  <c r="E62" i="1"/>
  <c r="E63" i="1"/>
  <c r="E66" i="1"/>
  <c r="E67" i="1"/>
  <c r="E70" i="1"/>
  <c r="E74" i="1"/>
  <c r="E75" i="1"/>
  <c r="E78" i="1"/>
  <c r="E79" i="1"/>
  <c r="E82" i="1"/>
  <c r="E83" i="1"/>
  <c r="E86" i="1"/>
  <c r="E87" i="1"/>
  <c r="E90" i="1"/>
  <c r="E91" i="1"/>
  <c r="E94" i="1"/>
  <c r="E95" i="1"/>
  <c r="E98" i="1"/>
  <c r="E99" i="1"/>
  <c r="E102" i="1"/>
  <c r="E103" i="1"/>
  <c r="E106" i="1"/>
  <c r="E107" i="1"/>
  <c r="E110" i="1"/>
  <c r="E111" i="1"/>
  <c r="E114" i="1"/>
  <c r="E115" i="1"/>
  <c r="E118" i="1"/>
  <c r="E119" i="1"/>
  <c r="E124" i="1"/>
  <c r="E128" i="1"/>
  <c r="E132" i="1"/>
  <c r="E138" i="1"/>
  <c r="E139" i="1"/>
  <c r="E142" i="1"/>
  <c r="E143" i="1"/>
  <c r="E146" i="1"/>
  <c r="E147" i="1"/>
  <c r="E150" i="1"/>
  <c r="E151" i="1"/>
  <c r="E154" i="1"/>
  <c r="E155" i="1"/>
  <c r="E158" i="1"/>
  <c r="E159" i="1"/>
  <c r="E162" i="1"/>
  <c r="E163" i="1"/>
  <c r="E166" i="1"/>
  <c r="E167" i="1"/>
  <c r="E170" i="1"/>
  <c r="E171" i="1"/>
  <c r="E174" i="1"/>
  <c r="E175" i="1"/>
  <c r="E178" i="1"/>
  <c r="E179" i="1"/>
  <c r="E182" i="1"/>
  <c r="E183" i="1"/>
  <c r="E186" i="1"/>
  <c r="E187" i="1"/>
  <c r="E190" i="1"/>
  <c r="E191" i="1"/>
  <c r="E194" i="1"/>
  <c r="E195" i="1"/>
  <c r="E198" i="1"/>
  <c r="E199" i="1"/>
  <c r="E202" i="1"/>
  <c r="E203" i="1"/>
  <c r="E206" i="1"/>
  <c r="E207" i="1"/>
  <c r="E210" i="1"/>
  <c r="E211" i="1"/>
  <c r="E214" i="1"/>
  <c r="E215" i="1"/>
  <c r="E218" i="1"/>
  <c r="E219" i="1"/>
  <c r="E222" i="1"/>
  <c r="E223" i="1"/>
  <c r="E226" i="1"/>
  <c r="E227" i="1"/>
  <c r="E230" i="1"/>
  <c r="E231" i="1"/>
  <c r="E234" i="1"/>
  <c r="E235" i="1"/>
  <c r="E238" i="1"/>
  <c r="E239" i="1"/>
  <c r="E242" i="1"/>
  <c r="E243" i="1"/>
  <c r="K14" i="1"/>
  <c r="E18" i="1"/>
  <c r="E22" i="1"/>
  <c r="E26" i="1"/>
  <c r="E30" i="1"/>
  <c r="E34" i="1"/>
  <c r="E38" i="1"/>
  <c r="E42" i="1"/>
  <c r="E45" i="1"/>
  <c r="E48" i="1"/>
  <c r="E49" i="1"/>
  <c r="E52" i="1"/>
  <c r="E56" i="1"/>
  <c r="E57" i="1"/>
  <c r="E60" i="1"/>
  <c r="E61" i="1"/>
  <c r="E64" i="1"/>
  <c r="E65" i="1"/>
  <c r="E68" i="1"/>
  <c r="E69" i="1"/>
  <c r="E73" i="1"/>
  <c r="E76" i="1"/>
  <c r="E77" i="1"/>
  <c r="E80" i="1"/>
  <c r="E81" i="1"/>
  <c r="E84" i="1"/>
  <c r="E85" i="1"/>
  <c r="E88" i="1"/>
  <c r="E89" i="1"/>
  <c r="E92" i="1"/>
  <c r="E93" i="1"/>
  <c r="E96" i="1"/>
  <c r="E97" i="1"/>
  <c r="E100" i="1"/>
  <c r="E101" i="1"/>
  <c r="E104" i="1"/>
  <c r="E105" i="1"/>
  <c r="E108" i="1"/>
  <c r="E109" i="1"/>
  <c r="E112" i="1"/>
  <c r="E113" i="1"/>
  <c r="E116" i="1"/>
  <c r="E117" i="1"/>
  <c r="E120" i="1"/>
  <c r="E121" i="1"/>
  <c r="E136" i="1"/>
  <c r="E137" i="1"/>
  <c r="E140" i="1"/>
  <c r="E141" i="1"/>
  <c r="E144" i="1"/>
  <c r="E145" i="1"/>
  <c r="E148" i="1"/>
  <c r="E149" i="1"/>
  <c r="E152" i="1"/>
  <c r="E153" i="1"/>
  <c r="E156" i="1"/>
  <c r="E157" i="1"/>
  <c r="E160" i="1"/>
  <c r="E161" i="1"/>
  <c r="E164" i="1"/>
  <c r="E165" i="1"/>
  <c r="E168" i="1"/>
  <c r="E169" i="1"/>
  <c r="E172" i="1"/>
  <c r="E173" i="1"/>
  <c r="E176" i="1"/>
  <c r="E177" i="1"/>
  <c r="E180" i="1"/>
  <c r="E181" i="1"/>
  <c r="E184" i="1"/>
  <c r="E185" i="1"/>
  <c r="E188" i="1"/>
  <c r="E189" i="1"/>
  <c r="E192" i="1"/>
  <c r="E193" i="1"/>
  <c r="E196" i="1"/>
  <c r="E197" i="1"/>
  <c r="E200" i="1"/>
  <c r="E201" i="1"/>
  <c r="E204" i="1"/>
  <c r="E205" i="1"/>
  <c r="E208" i="1"/>
  <c r="E209" i="1"/>
  <c r="E212" i="1"/>
  <c r="E213" i="1"/>
  <c r="E216" i="1"/>
  <c r="E217" i="1"/>
  <c r="E220" i="1"/>
  <c r="E221" i="1"/>
  <c r="E224" i="1"/>
  <c r="E225" i="1"/>
  <c r="E228" i="1"/>
  <c r="E229" i="1"/>
  <c r="E232" i="1"/>
  <c r="E233" i="1"/>
  <c r="E236" i="1"/>
  <c r="E237" i="1"/>
  <c r="E240" i="1"/>
  <c r="E241" i="1"/>
  <c r="E246" i="1"/>
  <c r="E250" i="1"/>
  <c r="E254" i="1"/>
  <c r="E258" i="1"/>
  <c r="E262" i="1"/>
  <c r="E266" i="1"/>
  <c r="E270" i="1"/>
  <c r="E122" i="1"/>
  <c r="E126" i="1"/>
  <c r="E130" i="1"/>
  <c r="E134" i="1"/>
  <c r="E273" i="1"/>
  <c r="E277" i="1"/>
  <c r="E281" i="1"/>
  <c r="E285" i="1"/>
  <c r="E289" i="1"/>
  <c r="E292" i="1"/>
  <c r="E296" i="1"/>
  <c r="E300" i="1"/>
  <c r="E304" i="1"/>
  <c r="E308" i="1"/>
  <c r="E312" i="1"/>
  <c r="E316" i="1"/>
  <c r="E320" i="1"/>
  <c r="E324" i="1"/>
  <c r="E332" i="1"/>
  <c r="E340" i="1"/>
  <c r="E345" i="1"/>
  <c r="E349" i="1"/>
  <c r="E353" i="1"/>
  <c r="E357" i="1"/>
  <c r="E361" i="1"/>
  <c r="E365" i="1"/>
  <c r="E369" i="1"/>
  <c r="E247" i="1"/>
  <c r="E251" i="1"/>
  <c r="E255" i="1"/>
  <c r="E259" i="1"/>
  <c r="E263" i="1"/>
  <c r="E267" i="1"/>
  <c r="E271" i="1"/>
  <c r="E275" i="1"/>
  <c r="E279" i="1"/>
  <c r="E283" i="1"/>
  <c r="E287" i="1"/>
  <c r="E328" i="1"/>
  <c r="E336" i="1"/>
  <c r="E344" i="1"/>
  <c r="E293" i="1"/>
  <c r="E297" i="1"/>
  <c r="E301" i="1"/>
  <c r="E305" i="1"/>
  <c r="E309" i="1"/>
  <c r="E313" i="1"/>
  <c r="E317" i="1"/>
  <c r="E321" i="1"/>
  <c r="E374" i="1"/>
  <c r="E378" i="1"/>
  <c r="E382" i="1"/>
  <c r="E386" i="1"/>
  <c r="E390" i="1"/>
  <c r="E394" i="1"/>
  <c r="E398" i="1"/>
  <c r="E402" i="1"/>
  <c r="E326" i="1"/>
  <c r="E330" i="1"/>
  <c r="E334" i="1"/>
  <c r="E338" i="1"/>
  <c r="E342" i="1"/>
  <c r="E346" i="1"/>
  <c r="E350" i="1"/>
  <c r="E354" i="1"/>
  <c r="E358" i="1"/>
  <c r="E362" i="1"/>
  <c r="E366" i="1"/>
  <c r="E370" i="1"/>
  <c r="E371" i="1"/>
  <c r="E375" i="1"/>
  <c r="E379" i="1"/>
  <c r="E383" i="1"/>
  <c r="E387" i="1"/>
  <c r="E391" i="1"/>
  <c r="E395" i="1"/>
  <c r="E399" i="1"/>
  <c r="E403" i="1"/>
  <c r="K15" i="1" l="1"/>
  <c r="K16" i="1"/>
  <c r="B48" i="1"/>
  <c r="L16" i="1"/>
  <c r="L19" i="1"/>
  <c r="K21" i="1"/>
  <c r="J15" i="1"/>
  <c r="L29" i="1"/>
  <c r="L25" i="1"/>
  <c r="L27" i="1"/>
  <c r="J19" i="1"/>
  <c r="J27" i="1"/>
  <c r="K35" i="1"/>
  <c r="L23" i="1"/>
  <c r="K23" i="1"/>
  <c r="L41" i="1"/>
  <c r="L35" i="1"/>
  <c r="K29" i="1"/>
  <c r="J39" i="1"/>
  <c r="K31" i="1"/>
  <c r="K41" i="1"/>
  <c r="J25" i="1"/>
  <c r="L39" i="1"/>
  <c r="L43" i="1"/>
  <c r="J37" i="1"/>
  <c r="J43" i="1"/>
  <c r="L31" i="1"/>
  <c r="K37" i="1"/>
  <c r="L21" i="1"/>
  <c r="J33" i="1"/>
  <c r="L20" i="1"/>
  <c r="K33" i="1"/>
  <c r="K20" i="1"/>
  <c r="K399" i="1"/>
  <c r="L399" i="1"/>
  <c r="J399" i="1"/>
  <c r="K370" i="1"/>
  <c r="L370" i="1"/>
  <c r="J370" i="1"/>
  <c r="K338" i="1"/>
  <c r="L338" i="1"/>
  <c r="J338" i="1"/>
  <c r="L386" i="1"/>
  <c r="J386" i="1"/>
  <c r="K386" i="1"/>
  <c r="K305" i="1"/>
  <c r="L305" i="1"/>
  <c r="J305" i="1"/>
  <c r="K283" i="1"/>
  <c r="J283" i="1"/>
  <c r="L283" i="1"/>
  <c r="K251" i="1"/>
  <c r="L251" i="1"/>
  <c r="J251" i="1"/>
  <c r="L345" i="1"/>
  <c r="J345" i="1"/>
  <c r="K345" i="1"/>
  <c r="L304" i="1"/>
  <c r="J304" i="1"/>
  <c r="K304" i="1"/>
  <c r="K273" i="1"/>
  <c r="J273" i="1"/>
  <c r="L273" i="1"/>
  <c r="K122" i="1"/>
  <c r="L122" i="1"/>
  <c r="J122" i="1"/>
  <c r="J241" i="1"/>
  <c r="L241" i="1"/>
  <c r="K241" i="1"/>
  <c r="J225" i="1"/>
  <c r="L225" i="1"/>
  <c r="K225" i="1"/>
  <c r="J209" i="1"/>
  <c r="L209" i="1"/>
  <c r="K209" i="1"/>
  <c r="J193" i="1"/>
  <c r="L193" i="1"/>
  <c r="K193" i="1"/>
  <c r="J177" i="1"/>
  <c r="L177" i="1"/>
  <c r="K177" i="1"/>
  <c r="J161" i="1"/>
  <c r="L161" i="1"/>
  <c r="K161" i="1"/>
  <c r="J137" i="1"/>
  <c r="L137" i="1"/>
  <c r="K137" i="1"/>
  <c r="K391" i="1"/>
  <c r="L391" i="1"/>
  <c r="J391" i="1"/>
  <c r="K375" i="1"/>
  <c r="L375" i="1"/>
  <c r="J375" i="1"/>
  <c r="K362" i="1"/>
  <c r="L362" i="1"/>
  <c r="J362" i="1"/>
  <c r="K346" i="1"/>
  <c r="L346" i="1"/>
  <c r="J346" i="1"/>
  <c r="K330" i="1"/>
  <c r="L330" i="1"/>
  <c r="J330" i="1"/>
  <c r="L394" i="1"/>
  <c r="J394" i="1"/>
  <c r="K394" i="1"/>
  <c r="L378" i="1"/>
  <c r="J378" i="1"/>
  <c r="K378" i="1"/>
  <c r="K313" i="1"/>
  <c r="L313" i="1"/>
  <c r="J313" i="1"/>
  <c r="K297" i="1"/>
  <c r="L297" i="1"/>
  <c r="J297" i="1"/>
  <c r="K328" i="1"/>
  <c r="L328" i="1"/>
  <c r="J328" i="1"/>
  <c r="K275" i="1"/>
  <c r="J275" i="1"/>
  <c r="L275" i="1"/>
  <c r="K259" i="1"/>
  <c r="L259" i="1"/>
  <c r="J259" i="1"/>
  <c r="L369" i="1"/>
  <c r="J369" i="1"/>
  <c r="K369" i="1"/>
  <c r="L353" i="1"/>
  <c r="J353" i="1"/>
  <c r="K353" i="1"/>
  <c r="K332" i="1"/>
  <c r="L332" i="1"/>
  <c r="J332" i="1"/>
  <c r="L312" i="1"/>
  <c r="J312" i="1"/>
  <c r="K312" i="1"/>
  <c r="L296" i="1"/>
  <c r="J296" i="1"/>
  <c r="K296" i="1"/>
  <c r="K281" i="1"/>
  <c r="J281" i="1"/>
  <c r="L281" i="1"/>
  <c r="K130" i="1"/>
  <c r="L130" i="1"/>
  <c r="J130" i="1"/>
  <c r="L266" i="1"/>
  <c r="J266" i="1"/>
  <c r="K266" i="1"/>
  <c r="L250" i="1"/>
  <c r="J250" i="1"/>
  <c r="K250" i="1"/>
  <c r="J237" i="1"/>
  <c r="L237" i="1"/>
  <c r="K237" i="1"/>
  <c r="J229" i="1"/>
  <c r="L229" i="1"/>
  <c r="K229" i="1"/>
  <c r="J221" i="1"/>
  <c r="L221" i="1"/>
  <c r="K221" i="1"/>
  <c r="J213" i="1"/>
  <c r="L213" i="1"/>
  <c r="K213" i="1"/>
  <c r="J205" i="1"/>
  <c r="L205" i="1"/>
  <c r="K205" i="1"/>
  <c r="J197" i="1"/>
  <c r="L197" i="1"/>
  <c r="K197" i="1"/>
  <c r="J189" i="1"/>
  <c r="L189" i="1"/>
  <c r="K189" i="1"/>
  <c r="J181" i="1"/>
  <c r="L181" i="1"/>
  <c r="K181" i="1"/>
  <c r="J173" i="1"/>
  <c r="L173" i="1"/>
  <c r="K173" i="1"/>
  <c r="J165" i="1"/>
  <c r="L165" i="1"/>
  <c r="K165" i="1"/>
  <c r="J157" i="1"/>
  <c r="L157" i="1"/>
  <c r="K157" i="1"/>
  <c r="J149" i="1"/>
  <c r="L149" i="1"/>
  <c r="K149" i="1"/>
  <c r="J141" i="1"/>
  <c r="L141" i="1"/>
  <c r="K141" i="1"/>
  <c r="K121" i="1"/>
  <c r="L121" i="1"/>
  <c r="J121" i="1"/>
  <c r="K113" i="1"/>
  <c r="L113" i="1"/>
  <c r="J113" i="1"/>
  <c r="K105" i="1"/>
  <c r="L105" i="1"/>
  <c r="J105" i="1"/>
  <c r="K97" i="1"/>
  <c r="L97" i="1"/>
  <c r="J97" i="1"/>
  <c r="K89" i="1"/>
  <c r="L89" i="1"/>
  <c r="J89" i="1"/>
  <c r="K81" i="1"/>
  <c r="L81" i="1"/>
  <c r="J81" i="1"/>
  <c r="K73" i="1"/>
  <c r="L73" i="1"/>
  <c r="J73" i="1"/>
  <c r="K65" i="1"/>
  <c r="L65" i="1"/>
  <c r="J65" i="1"/>
  <c r="K57" i="1"/>
  <c r="L57" i="1"/>
  <c r="J57" i="1"/>
  <c r="K49" i="1"/>
  <c r="L49" i="1"/>
  <c r="J49" i="1"/>
  <c r="L42" i="1"/>
  <c r="K42" i="1"/>
  <c r="J42" i="1"/>
  <c r="L34" i="1"/>
  <c r="K34" i="1"/>
  <c r="J34" i="1"/>
  <c r="L26" i="1"/>
  <c r="K26" i="1"/>
  <c r="J26" i="1"/>
  <c r="L18" i="1"/>
  <c r="K18" i="1"/>
  <c r="J18" i="1"/>
  <c r="K238" i="1"/>
  <c r="L238" i="1"/>
  <c r="J238" i="1"/>
  <c r="K230" i="1"/>
  <c r="L230" i="1"/>
  <c r="J230" i="1"/>
  <c r="K222" i="1"/>
  <c r="L222" i="1"/>
  <c r="J222" i="1"/>
  <c r="K214" i="1"/>
  <c r="L214" i="1"/>
  <c r="J214" i="1"/>
  <c r="K206" i="1"/>
  <c r="L206" i="1"/>
  <c r="J206" i="1"/>
  <c r="K198" i="1"/>
  <c r="L198" i="1"/>
  <c r="J198" i="1"/>
  <c r="K190" i="1"/>
  <c r="L190" i="1"/>
  <c r="J190" i="1"/>
  <c r="K182" i="1"/>
  <c r="L182" i="1"/>
  <c r="J182" i="1"/>
  <c r="K174" i="1"/>
  <c r="L174" i="1"/>
  <c r="J174" i="1"/>
  <c r="K166" i="1"/>
  <c r="L166" i="1"/>
  <c r="J166" i="1"/>
  <c r="K158" i="1"/>
  <c r="L158" i="1"/>
  <c r="J158" i="1"/>
  <c r="K150" i="1"/>
  <c r="L150" i="1"/>
  <c r="J150" i="1"/>
  <c r="K142" i="1"/>
  <c r="L142" i="1"/>
  <c r="J142" i="1"/>
  <c r="K132" i="1"/>
  <c r="L132" i="1"/>
  <c r="J132" i="1"/>
  <c r="L114" i="1"/>
  <c r="J114" i="1"/>
  <c r="K114" i="1"/>
  <c r="L106" i="1"/>
  <c r="J106" i="1"/>
  <c r="K106" i="1"/>
  <c r="L98" i="1"/>
  <c r="J98" i="1"/>
  <c r="K98" i="1"/>
  <c r="L90" i="1"/>
  <c r="J90" i="1"/>
  <c r="K90" i="1"/>
  <c r="L82" i="1"/>
  <c r="J82" i="1"/>
  <c r="K82" i="1"/>
  <c r="L74" i="1"/>
  <c r="J74" i="1"/>
  <c r="K74" i="1"/>
  <c r="L66" i="1"/>
  <c r="J66" i="1"/>
  <c r="K66" i="1"/>
  <c r="L58" i="1"/>
  <c r="J58" i="1"/>
  <c r="K58" i="1"/>
  <c r="L50" i="1"/>
  <c r="J50" i="1"/>
  <c r="K50" i="1"/>
  <c r="J123" i="1"/>
  <c r="L123" i="1"/>
  <c r="K123" i="1"/>
  <c r="K291" i="1"/>
  <c r="J291" i="1"/>
  <c r="L291" i="1"/>
  <c r="K307" i="1"/>
  <c r="J307" i="1"/>
  <c r="L307" i="1"/>
  <c r="K323" i="1"/>
  <c r="J323" i="1"/>
  <c r="L323" i="1"/>
  <c r="K257" i="1"/>
  <c r="L257" i="1"/>
  <c r="J257" i="1"/>
  <c r="L276" i="1"/>
  <c r="J276" i="1"/>
  <c r="K276" i="1"/>
  <c r="L325" i="1"/>
  <c r="J325" i="1"/>
  <c r="K325" i="1"/>
  <c r="J248" i="1"/>
  <c r="L248" i="1"/>
  <c r="K248" i="1"/>
  <c r="J264" i="1"/>
  <c r="L264" i="1"/>
  <c r="K264" i="1"/>
  <c r="J278" i="1"/>
  <c r="L278" i="1"/>
  <c r="K278" i="1"/>
  <c r="L337" i="1"/>
  <c r="J337" i="1"/>
  <c r="K337" i="1"/>
  <c r="J385" i="1"/>
  <c r="L385" i="1"/>
  <c r="K385" i="1"/>
  <c r="J401" i="1"/>
  <c r="L401" i="1"/>
  <c r="K401" i="1"/>
  <c r="J302" i="1"/>
  <c r="L302" i="1"/>
  <c r="K302" i="1"/>
  <c r="J318" i="1"/>
  <c r="L318" i="1"/>
  <c r="K318" i="1"/>
  <c r="K356" i="1"/>
  <c r="L356" i="1"/>
  <c r="J356" i="1"/>
  <c r="J327" i="1"/>
  <c r="L327" i="1"/>
  <c r="K327" i="1"/>
  <c r="J343" i="1"/>
  <c r="L343" i="1"/>
  <c r="K343" i="1"/>
  <c r="J359" i="1"/>
  <c r="L359" i="1"/>
  <c r="K359" i="1"/>
  <c r="J376" i="1"/>
  <c r="L376" i="1"/>
  <c r="K376" i="1"/>
  <c r="J392" i="1"/>
  <c r="L392" i="1"/>
  <c r="K392" i="1"/>
  <c r="J44" i="1"/>
  <c r="L44" i="1"/>
  <c r="K44" i="1"/>
  <c r="J36" i="1"/>
  <c r="L36" i="1"/>
  <c r="K36" i="1"/>
  <c r="J28" i="1"/>
  <c r="L28" i="1"/>
  <c r="K28" i="1"/>
  <c r="K403" i="1"/>
  <c r="L403" i="1"/>
  <c r="J403" i="1"/>
  <c r="K387" i="1"/>
  <c r="L387" i="1"/>
  <c r="J387" i="1"/>
  <c r="K371" i="1"/>
  <c r="L371" i="1"/>
  <c r="J371" i="1"/>
  <c r="K358" i="1"/>
  <c r="L358" i="1"/>
  <c r="J358" i="1"/>
  <c r="K342" i="1"/>
  <c r="L342" i="1"/>
  <c r="J342" i="1"/>
  <c r="K326" i="1"/>
  <c r="L326" i="1"/>
  <c r="J326" i="1"/>
  <c r="L390" i="1"/>
  <c r="J390" i="1"/>
  <c r="K390" i="1"/>
  <c r="L374" i="1"/>
  <c r="J374" i="1"/>
  <c r="K374" i="1"/>
  <c r="K309" i="1"/>
  <c r="L309" i="1"/>
  <c r="J309" i="1"/>
  <c r="K293" i="1"/>
  <c r="L293" i="1"/>
  <c r="J293" i="1"/>
  <c r="K287" i="1"/>
  <c r="J287" i="1"/>
  <c r="L287" i="1"/>
  <c r="K271" i="1"/>
  <c r="L271" i="1"/>
  <c r="J271" i="1"/>
  <c r="K255" i="1"/>
  <c r="L255" i="1"/>
  <c r="J255" i="1"/>
  <c r="L365" i="1"/>
  <c r="J365" i="1"/>
  <c r="K365" i="1"/>
  <c r="L349" i="1"/>
  <c r="J349" i="1"/>
  <c r="K349" i="1"/>
  <c r="K324" i="1"/>
  <c r="L324" i="1"/>
  <c r="J324" i="1"/>
  <c r="L308" i="1"/>
  <c r="J308" i="1"/>
  <c r="K308" i="1"/>
  <c r="L292" i="1"/>
  <c r="J292" i="1"/>
  <c r="K292" i="1"/>
  <c r="K277" i="1"/>
  <c r="J277" i="1"/>
  <c r="L277" i="1"/>
  <c r="K126" i="1"/>
  <c r="L126" i="1"/>
  <c r="J126" i="1"/>
  <c r="L262" i="1"/>
  <c r="J262" i="1"/>
  <c r="K262" i="1"/>
  <c r="L246" i="1"/>
  <c r="J246" i="1"/>
  <c r="K246" i="1"/>
  <c r="K236" i="1"/>
  <c r="L236" i="1"/>
  <c r="J236" i="1"/>
  <c r="K228" i="1"/>
  <c r="L228" i="1"/>
  <c r="J228" i="1"/>
  <c r="K220" i="1"/>
  <c r="L220" i="1"/>
  <c r="J220" i="1"/>
  <c r="K212" i="1"/>
  <c r="L212" i="1"/>
  <c r="J212" i="1"/>
  <c r="K204" i="1"/>
  <c r="L204" i="1"/>
  <c r="J204" i="1"/>
  <c r="K196" i="1"/>
  <c r="L196" i="1"/>
  <c r="J196" i="1"/>
  <c r="K188" i="1"/>
  <c r="L188" i="1"/>
  <c r="J188" i="1"/>
  <c r="K180" i="1"/>
  <c r="L180" i="1"/>
  <c r="J180" i="1"/>
  <c r="K172" i="1"/>
  <c r="L172" i="1"/>
  <c r="J172" i="1"/>
  <c r="K164" i="1"/>
  <c r="L164" i="1"/>
  <c r="J164" i="1"/>
  <c r="K156" i="1"/>
  <c r="L156" i="1"/>
  <c r="J156" i="1"/>
  <c r="K148" i="1"/>
  <c r="L148" i="1"/>
  <c r="J148" i="1"/>
  <c r="K140" i="1"/>
  <c r="L140" i="1"/>
  <c r="J140" i="1"/>
  <c r="J120" i="1"/>
  <c r="L120" i="1"/>
  <c r="K120" i="1"/>
  <c r="J112" i="1"/>
  <c r="L112" i="1"/>
  <c r="K112" i="1"/>
  <c r="J104" i="1"/>
  <c r="L104" i="1"/>
  <c r="K104" i="1"/>
  <c r="J96" i="1"/>
  <c r="L96" i="1"/>
  <c r="K96" i="1"/>
  <c r="J88" i="1"/>
  <c r="L88" i="1"/>
  <c r="K88" i="1"/>
  <c r="J80" i="1"/>
  <c r="L80" i="1"/>
  <c r="K80" i="1"/>
  <c r="J64" i="1"/>
  <c r="L64" i="1"/>
  <c r="K64" i="1"/>
  <c r="J56" i="1"/>
  <c r="L56" i="1"/>
  <c r="K56" i="1"/>
  <c r="J48" i="1"/>
  <c r="L48" i="1"/>
  <c r="K48" i="1"/>
  <c r="F17" i="1"/>
  <c r="L243" i="1"/>
  <c r="J243" i="1"/>
  <c r="K243" i="1"/>
  <c r="L235" i="1"/>
  <c r="J235" i="1"/>
  <c r="K235" i="1"/>
  <c r="L227" i="1"/>
  <c r="J227" i="1"/>
  <c r="K227" i="1"/>
  <c r="L219" i="1"/>
  <c r="J219" i="1"/>
  <c r="K219" i="1"/>
  <c r="L211" i="1"/>
  <c r="J211" i="1"/>
  <c r="K211" i="1"/>
  <c r="L203" i="1"/>
  <c r="J203" i="1"/>
  <c r="K203" i="1"/>
  <c r="L195" i="1"/>
  <c r="J195" i="1"/>
  <c r="K195" i="1"/>
  <c r="L187" i="1"/>
  <c r="J187" i="1"/>
  <c r="K187" i="1"/>
  <c r="L179" i="1"/>
  <c r="J179" i="1"/>
  <c r="K179" i="1"/>
  <c r="L171" i="1"/>
  <c r="J171" i="1"/>
  <c r="K171" i="1"/>
  <c r="L163" i="1"/>
  <c r="J163" i="1"/>
  <c r="K163" i="1"/>
  <c r="L155" i="1"/>
  <c r="J155" i="1"/>
  <c r="K155" i="1"/>
  <c r="L147" i="1"/>
  <c r="J147" i="1"/>
  <c r="K147" i="1"/>
  <c r="L139" i="1"/>
  <c r="J139" i="1"/>
  <c r="K139" i="1"/>
  <c r="K119" i="1"/>
  <c r="J119" i="1"/>
  <c r="L119" i="1"/>
  <c r="K111" i="1"/>
  <c r="J111" i="1"/>
  <c r="L111" i="1"/>
  <c r="K103" i="1"/>
  <c r="J103" i="1"/>
  <c r="L103" i="1"/>
  <c r="K95" i="1"/>
  <c r="J95" i="1"/>
  <c r="L95" i="1"/>
  <c r="K87" i="1"/>
  <c r="J87" i="1"/>
  <c r="L87" i="1"/>
  <c r="K79" i="1"/>
  <c r="J79" i="1"/>
  <c r="L79" i="1"/>
  <c r="K63" i="1"/>
  <c r="J63" i="1"/>
  <c r="L63" i="1"/>
  <c r="K55" i="1"/>
  <c r="J55" i="1"/>
  <c r="L55" i="1"/>
  <c r="K47" i="1"/>
  <c r="J47" i="1"/>
  <c r="L47" i="1"/>
  <c r="J127" i="1"/>
  <c r="L127" i="1"/>
  <c r="K127" i="1"/>
  <c r="K295" i="1"/>
  <c r="J295" i="1"/>
  <c r="L295" i="1"/>
  <c r="K311" i="1"/>
  <c r="J311" i="1"/>
  <c r="L311" i="1"/>
  <c r="K245" i="1"/>
  <c r="L245" i="1"/>
  <c r="J245" i="1"/>
  <c r="K261" i="1"/>
  <c r="L261" i="1"/>
  <c r="J261" i="1"/>
  <c r="L280" i="1"/>
  <c r="J280" i="1"/>
  <c r="K280" i="1"/>
  <c r="L333" i="1"/>
  <c r="J333" i="1"/>
  <c r="K333" i="1"/>
  <c r="J252" i="1"/>
  <c r="L252" i="1"/>
  <c r="K252" i="1"/>
  <c r="J268" i="1"/>
  <c r="L268" i="1"/>
  <c r="K268" i="1"/>
  <c r="J282" i="1"/>
  <c r="L282" i="1"/>
  <c r="K282" i="1"/>
  <c r="L373" i="1"/>
  <c r="J373" i="1"/>
  <c r="K373" i="1"/>
  <c r="L389" i="1"/>
  <c r="J389" i="1"/>
  <c r="K389" i="1"/>
  <c r="J290" i="1"/>
  <c r="L290" i="1"/>
  <c r="K290" i="1"/>
  <c r="J306" i="1"/>
  <c r="L306" i="1"/>
  <c r="K306" i="1"/>
  <c r="J322" i="1"/>
  <c r="L322" i="1"/>
  <c r="K322" i="1"/>
  <c r="K360" i="1"/>
  <c r="L360" i="1"/>
  <c r="J360" i="1"/>
  <c r="J331" i="1"/>
  <c r="L331" i="1"/>
  <c r="K331" i="1"/>
  <c r="J347" i="1"/>
  <c r="L347" i="1"/>
  <c r="K347" i="1"/>
  <c r="J363" i="1"/>
  <c r="L363" i="1"/>
  <c r="K363" i="1"/>
  <c r="J380" i="1"/>
  <c r="L380" i="1"/>
  <c r="K380" i="1"/>
  <c r="J396" i="1"/>
  <c r="L396" i="1"/>
  <c r="K396" i="1"/>
  <c r="L133" i="1"/>
  <c r="J133" i="1"/>
  <c r="K133" i="1"/>
  <c r="K383" i="1"/>
  <c r="L383" i="1"/>
  <c r="J383" i="1"/>
  <c r="K354" i="1"/>
  <c r="L354" i="1"/>
  <c r="J354" i="1"/>
  <c r="L402" i="1"/>
  <c r="J402" i="1"/>
  <c r="K402" i="1"/>
  <c r="K321" i="1"/>
  <c r="L321" i="1"/>
  <c r="J321" i="1"/>
  <c r="K344" i="1"/>
  <c r="L344" i="1"/>
  <c r="J344" i="1"/>
  <c r="K267" i="1"/>
  <c r="L267" i="1"/>
  <c r="J267" i="1"/>
  <c r="L361" i="1"/>
  <c r="J361" i="1"/>
  <c r="K361" i="1"/>
  <c r="L320" i="1"/>
  <c r="J320" i="1"/>
  <c r="K320" i="1"/>
  <c r="K289" i="1"/>
  <c r="L289" i="1"/>
  <c r="J289" i="1"/>
  <c r="L258" i="1"/>
  <c r="J258" i="1"/>
  <c r="K258" i="1"/>
  <c r="J233" i="1"/>
  <c r="L233" i="1"/>
  <c r="K233" i="1"/>
  <c r="J217" i="1"/>
  <c r="L217" i="1"/>
  <c r="K217" i="1"/>
  <c r="J201" i="1"/>
  <c r="L201" i="1"/>
  <c r="K201" i="1"/>
  <c r="J185" i="1"/>
  <c r="L185" i="1"/>
  <c r="K185" i="1"/>
  <c r="J169" i="1"/>
  <c r="L169" i="1"/>
  <c r="K169" i="1"/>
  <c r="J153" i="1"/>
  <c r="L153" i="1"/>
  <c r="K153" i="1"/>
  <c r="J145" i="1"/>
  <c r="L145" i="1"/>
  <c r="K145" i="1"/>
  <c r="K117" i="1"/>
  <c r="L117" i="1"/>
  <c r="J117" i="1"/>
  <c r="K109" i="1"/>
  <c r="L109" i="1"/>
  <c r="J109" i="1"/>
  <c r="K101" i="1"/>
  <c r="L101" i="1"/>
  <c r="J101" i="1"/>
  <c r="K93" i="1"/>
  <c r="L93" i="1"/>
  <c r="J93" i="1"/>
  <c r="K85" i="1"/>
  <c r="L85" i="1"/>
  <c r="J85" i="1"/>
  <c r="K77" i="1"/>
  <c r="L77" i="1"/>
  <c r="J77" i="1"/>
  <c r="K69" i="1"/>
  <c r="L69" i="1"/>
  <c r="J69" i="1"/>
  <c r="K61" i="1"/>
  <c r="L61" i="1"/>
  <c r="J61" i="1"/>
  <c r="K53" i="1"/>
  <c r="L53" i="1"/>
  <c r="J53" i="1"/>
  <c r="K45" i="1"/>
  <c r="L45" i="1"/>
  <c r="J45" i="1"/>
  <c r="L38" i="1"/>
  <c r="K38" i="1"/>
  <c r="J38" i="1"/>
  <c r="L30" i="1"/>
  <c r="K30" i="1"/>
  <c r="J30" i="1"/>
  <c r="L22" i="1"/>
  <c r="K22" i="1"/>
  <c r="J22" i="1"/>
  <c r="K242" i="1"/>
  <c r="L242" i="1"/>
  <c r="J242" i="1"/>
  <c r="K234" i="1"/>
  <c r="L234" i="1"/>
  <c r="J234" i="1"/>
  <c r="K226" i="1"/>
  <c r="L226" i="1"/>
  <c r="J226" i="1"/>
  <c r="K218" i="1"/>
  <c r="L218" i="1"/>
  <c r="J218" i="1"/>
  <c r="K210" i="1"/>
  <c r="L210" i="1"/>
  <c r="J210" i="1"/>
  <c r="K202" i="1"/>
  <c r="L202" i="1"/>
  <c r="J202" i="1"/>
  <c r="K194" i="1"/>
  <c r="L194" i="1"/>
  <c r="J194" i="1"/>
  <c r="K186" i="1"/>
  <c r="L186" i="1"/>
  <c r="J186" i="1"/>
  <c r="K178" i="1"/>
  <c r="L178" i="1"/>
  <c r="J178" i="1"/>
  <c r="K170" i="1"/>
  <c r="L170" i="1"/>
  <c r="J170" i="1"/>
  <c r="K162" i="1"/>
  <c r="L162" i="1"/>
  <c r="J162" i="1"/>
  <c r="K154" i="1"/>
  <c r="L154" i="1"/>
  <c r="J154" i="1"/>
  <c r="K146" i="1"/>
  <c r="L146" i="1"/>
  <c r="J146" i="1"/>
  <c r="K138" i="1"/>
  <c r="L138" i="1"/>
  <c r="J138" i="1"/>
  <c r="K124" i="1"/>
  <c r="L124" i="1"/>
  <c r="J124" i="1"/>
  <c r="L118" i="1"/>
  <c r="J118" i="1"/>
  <c r="K118" i="1"/>
  <c r="L110" i="1"/>
  <c r="J110" i="1"/>
  <c r="K110" i="1"/>
  <c r="L102" i="1"/>
  <c r="J102" i="1"/>
  <c r="K102" i="1"/>
  <c r="L94" i="1"/>
  <c r="J94" i="1"/>
  <c r="K94" i="1"/>
  <c r="L86" i="1"/>
  <c r="J86" i="1"/>
  <c r="K86" i="1"/>
  <c r="L78" i="1"/>
  <c r="J78" i="1"/>
  <c r="K78" i="1"/>
  <c r="L70" i="1"/>
  <c r="J70" i="1"/>
  <c r="K70" i="1"/>
  <c r="L62" i="1"/>
  <c r="J62" i="1"/>
  <c r="K62" i="1"/>
  <c r="L54" i="1"/>
  <c r="J54" i="1"/>
  <c r="K54" i="1"/>
  <c r="L46" i="1"/>
  <c r="J46" i="1"/>
  <c r="K46" i="1"/>
  <c r="L17" i="1"/>
  <c r="J17" i="1"/>
  <c r="K17" i="1"/>
  <c r="J131" i="1"/>
  <c r="L131" i="1"/>
  <c r="K131" i="1"/>
  <c r="K299" i="1"/>
  <c r="J299" i="1"/>
  <c r="L299" i="1"/>
  <c r="K315" i="1"/>
  <c r="J315" i="1"/>
  <c r="L315" i="1"/>
  <c r="K249" i="1"/>
  <c r="L249" i="1"/>
  <c r="J249" i="1"/>
  <c r="K265" i="1"/>
  <c r="L265" i="1"/>
  <c r="J265" i="1"/>
  <c r="L284" i="1"/>
  <c r="J284" i="1"/>
  <c r="K284" i="1"/>
  <c r="L341" i="1"/>
  <c r="J341" i="1"/>
  <c r="K341" i="1"/>
  <c r="J256" i="1"/>
  <c r="L256" i="1"/>
  <c r="K256" i="1"/>
  <c r="J272" i="1"/>
  <c r="L272" i="1"/>
  <c r="K272" i="1"/>
  <c r="J286" i="1"/>
  <c r="L286" i="1"/>
  <c r="K286" i="1"/>
  <c r="J377" i="1"/>
  <c r="L377" i="1"/>
  <c r="K377" i="1"/>
  <c r="J393" i="1"/>
  <c r="L393" i="1"/>
  <c r="K393" i="1"/>
  <c r="J294" i="1"/>
  <c r="L294" i="1"/>
  <c r="K294" i="1"/>
  <c r="J310" i="1"/>
  <c r="L310" i="1"/>
  <c r="K310" i="1"/>
  <c r="K348" i="1"/>
  <c r="L348" i="1"/>
  <c r="J348" i="1"/>
  <c r="K364" i="1"/>
  <c r="L364" i="1"/>
  <c r="J364" i="1"/>
  <c r="J335" i="1"/>
  <c r="L335" i="1"/>
  <c r="K335" i="1"/>
  <c r="J351" i="1"/>
  <c r="L351" i="1"/>
  <c r="K351" i="1"/>
  <c r="J367" i="1"/>
  <c r="L367" i="1"/>
  <c r="K367" i="1"/>
  <c r="J384" i="1"/>
  <c r="L384" i="1"/>
  <c r="K384" i="1"/>
  <c r="J400" i="1"/>
  <c r="L400" i="1"/>
  <c r="K400" i="1"/>
  <c r="L129" i="1"/>
  <c r="J129" i="1"/>
  <c r="K129" i="1"/>
  <c r="J40" i="1"/>
  <c r="L40" i="1"/>
  <c r="K40" i="1"/>
  <c r="J32" i="1"/>
  <c r="L32" i="1"/>
  <c r="K32" i="1"/>
  <c r="J24" i="1"/>
  <c r="L24" i="1"/>
  <c r="K24" i="1"/>
  <c r="K395" i="1"/>
  <c r="L395" i="1"/>
  <c r="J395" i="1"/>
  <c r="K379" i="1"/>
  <c r="L379" i="1"/>
  <c r="J379" i="1"/>
  <c r="K366" i="1"/>
  <c r="L366" i="1"/>
  <c r="J366" i="1"/>
  <c r="K350" i="1"/>
  <c r="L350" i="1"/>
  <c r="J350" i="1"/>
  <c r="K334" i="1"/>
  <c r="L334" i="1"/>
  <c r="J334" i="1"/>
  <c r="L398" i="1"/>
  <c r="J398" i="1"/>
  <c r="K398" i="1"/>
  <c r="L382" i="1"/>
  <c r="J382" i="1"/>
  <c r="K382" i="1"/>
  <c r="K317" i="1"/>
  <c r="L317" i="1"/>
  <c r="J317" i="1"/>
  <c r="K301" i="1"/>
  <c r="L301" i="1"/>
  <c r="J301" i="1"/>
  <c r="K336" i="1"/>
  <c r="L336" i="1"/>
  <c r="J336" i="1"/>
  <c r="K279" i="1"/>
  <c r="J279" i="1"/>
  <c r="L279" i="1"/>
  <c r="K263" i="1"/>
  <c r="L263" i="1"/>
  <c r="J263" i="1"/>
  <c r="K247" i="1"/>
  <c r="L247" i="1"/>
  <c r="J247" i="1"/>
  <c r="L357" i="1"/>
  <c r="J357" i="1"/>
  <c r="K357" i="1"/>
  <c r="K340" i="1"/>
  <c r="L340" i="1"/>
  <c r="J340" i="1"/>
  <c r="L316" i="1"/>
  <c r="J316" i="1"/>
  <c r="K316" i="1"/>
  <c r="L300" i="1"/>
  <c r="J300" i="1"/>
  <c r="K300" i="1"/>
  <c r="K285" i="1"/>
  <c r="J285" i="1"/>
  <c r="L285" i="1"/>
  <c r="K134" i="1"/>
  <c r="L134" i="1"/>
  <c r="J134" i="1"/>
  <c r="L270" i="1"/>
  <c r="J270" i="1"/>
  <c r="K270" i="1"/>
  <c r="L254" i="1"/>
  <c r="J254" i="1"/>
  <c r="K254" i="1"/>
  <c r="K240" i="1"/>
  <c r="L240" i="1"/>
  <c r="J240" i="1"/>
  <c r="K232" i="1"/>
  <c r="L232" i="1"/>
  <c r="J232" i="1"/>
  <c r="K224" i="1"/>
  <c r="L224" i="1"/>
  <c r="J224" i="1"/>
  <c r="K216" i="1"/>
  <c r="L216" i="1"/>
  <c r="J216" i="1"/>
  <c r="K208" i="1"/>
  <c r="L208" i="1"/>
  <c r="J208" i="1"/>
  <c r="K200" i="1"/>
  <c r="L200" i="1"/>
  <c r="J200" i="1"/>
  <c r="K192" i="1"/>
  <c r="L192" i="1"/>
  <c r="J192" i="1"/>
  <c r="K184" i="1"/>
  <c r="L184" i="1"/>
  <c r="J184" i="1"/>
  <c r="K176" i="1"/>
  <c r="L176" i="1"/>
  <c r="J176" i="1"/>
  <c r="K168" i="1"/>
  <c r="L168" i="1"/>
  <c r="J168" i="1"/>
  <c r="K160" i="1"/>
  <c r="L160" i="1"/>
  <c r="J160" i="1"/>
  <c r="K152" i="1"/>
  <c r="L152" i="1"/>
  <c r="J152" i="1"/>
  <c r="K144" i="1"/>
  <c r="L144" i="1"/>
  <c r="J144" i="1"/>
  <c r="K136" i="1"/>
  <c r="L136" i="1"/>
  <c r="J136" i="1"/>
  <c r="J116" i="1"/>
  <c r="L116" i="1"/>
  <c r="K116" i="1"/>
  <c r="J108" i="1"/>
  <c r="L108" i="1"/>
  <c r="K108" i="1"/>
  <c r="J100" i="1"/>
  <c r="L100" i="1"/>
  <c r="K100" i="1"/>
  <c r="J92" i="1"/>
  <c r="L92" i="1"/>
  <c r="K92" i="1"/>
  <c r="J84" i="1"/>
  <c r="L84" i="1"/>
  <c r="K84" i="1"/>
  <c r="J76" i="1"/>
  <c r="L76" i="1"/>
  <c r="K76" i="1"/>
  <c r="J68" i="1"/>
  <c r="L68" i="1"/>
  <c r="K68" i="1"/>
  <c r="J60" i="1"/>
  <c r="L60" i="1"/>
  <c r="K60" i="1"/>
  <c r="J52" i="1"/>
  <c r="L52" i="1"/>
  <c r="K52" i="1"/>
  <c r="L239" i="1"/>
  <c r="J239" i="1"/>
  <c r="K239" i="1"/>
  <c r="L231" i="1"/>
  <c r="J231" i="1"/>
  <c r="K231" i="1"/>
  <c r="L223" i="1"/>
  <c r="J223" i="1"/>
  <c r="K223" i="1"/>
  <c r="L215" i="1"/>
  <c r="J215" i="1"/>
  <c r="K215" i="1"/>
  <c r="L207" i="1"/>
  <c r="J207" i="1"/>
  <c r="K207" i="1"/>
  <c r="L199" i="1"/>
  <c r="J199" i="1"/>
  <c r="K199" i="1"/>
  <c r="L191" i="1"/>
  <c r="J191" i="1"/>
  <c r="K191" i="1"/>
  <c r="L183" i="1"/>
  <c r="J183" i="1"/>
  <c r="K183" i="1"/>
  <c r="L175" i="1"/>
  <c r="J175" i="1"/>
  <c r="K175" i="1"/>
  <c r="L167" i="1"/>
  <c r="J167" i="1"/>
  <c r="K167" i="1"/>
  <c r="L159" i="1"/>
  <c r="J159" i="1"/>
  <c r="K159" i="1"/>
  <c r="L151" i="1"/>
  <c r="J151" i="1"/>
  <c r="K151" i="1"/>
  <c r="L143" i="1"/>
  <c r="J143" i="1"/>
  <c r="K143" i="1"/>
  <c r="K128" i="1"/>
  <c r="L128" i="1"/>
  <c r="J128" i="1"/>
  <c r="K115" i="1"/>
  <c r="J115" i="1"/>
  <c r="L115" i="1"/>
  <c r="K107" i="1"/>
  <c r="J107" i="1"/>
  <c r="L107" i="1"/>
  <c r="K99" i="1"/>
  <c r="J99" i="1"/>
  <c r="L99" i="1"/>
  <c r="K91" i="1"/>
  <c r="J91" i="1"/>
  <c r="L91" i="1"/>
  <c r="K83" i="1"/>
  <c r="J83" i="1"/>
  <c r="L83" i="1"/>
  <c r="K75" i="1"/>
  <c r="J75" i="1"/>
  <c r="L75" i="1"/>
  <c r="K67" i="1"/>
  <c r="J67" i="1"/>
  <c r="L67" i="1"/>
  <c r="K59" i="1"/>
  <c r="J59" i="1"/>
  <c r="L59" i="1"/>
  <c r="K51" i="1"/>
  <c r="J51" i="1"/>
  <c r="L51" i="1"/>
  <c r="L135" i="1"/>
  <c r="J135" i="1"/>
  <c r="K135" i="1"/>
  <c r="K303" i="1"/>
  <c r="J303" i="1"/>
  <c r="L303" i="1"/>
  <c r="K319" i="1"/>
  <c r="J319" i="1"/>
  <c r="L319" i="1"/>
  <c r="K253" i="1"/>
  <c r="L253" i="1"/>
  <c r="J253" i="1"/>
  <c r="K269" i="1"/>
  <c r="L269" i="1"/>
  <c r="J269" i="1"/>
  <c r="L288" i="1"/>
  <c r="J288" i="1"/>
  <c r="K288" i="1"/>
  <c r="J244" i="1"/>
  <c r="L244" i="1"/>
  <c r="K244" i="1"/>
  <c r="J260" i="1"/>
  <c r="L260" i="1"/>
  <c r="K260" i="1"/>
  <c r="J274" i="1"/>
  <c r="L274" i="1"/>
  <c r="K274" i="1"/>
  <c r="L329" i="1"/>
  <c r="J329" i="1"/>
  <c r="K329" i="1"/>
  <c r="L381" i="1"/>
  <c r="J381" i="1"/>
  <c r="K381" i="1"/>
  <c r="L397" i="1"/>
  <c r="J397" i="1"/>
  <c r="K397" i="1"/>
  <c r="J298" i="1"/>
  <c r="L298" i="1"/>
  <c r="K298" i="1"/>
  <c r="J314" i="1"/>
  <c r="L314" i="1"/>
  <c r="K314" i="1"/>
  <c r="K352" i="1"/>
  <c r="L352" i="1"/>
  <c r="J352" i="1"/>
  <c r="K368" i="1"/>
  <c r="L368" i="1"/>
  <c r="J368" i="1"/>
  <c r="J339" i="1"/>
  <c r="L339" i="1"/>
  <c r="K339" i="1"/>
  <c r="J355" i="1"/>
  <c r="L355" i="1"/>
  <c r="K355" i="1"/>
  <c r="J372" i="1"/>
  <c r="L372" i="1"/>
  <c r="K372" i="1"/>
  <c r="J388" i="1"/>
  <c r="L388" i="1"/>
  <c r="K388" i="1"/>
  <c r="J404" i="1"/>
  <c r="L404" i="1"/>
  <c r="K404" i="1"/>
  <c r="L125" i="1"/>
  <c r="J125" i="1"/>
  <c r="K125" i="1"/>
  <c r="B49" i="1" l="1"/>
  <c r="G17" i="1"/>
  <c r="F18" i="1"/>
  <c r="B50" i="1" l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G18" i="1"/>
  <c r="F19" i="1"/>
  <c r="A15" i="1" l="1"/>
  <c r="A17" i="1" s="1"/>
  <c r="A14" i="1"/>
  <c r="G19" i="1"/>
  <c r="F20" i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F21" i="1"/>
  <c r="F22" i="1" s="1"/>
  <c r="G22" i="1" s="1"/>
  <c r="G20" i="1"/>
  <c r="F23" i="1" l="1"/>
  <c r="G23" i="1" s="1"/>
  <c r="G21" i="1"/>
  <c r="F24" i="1" l="1"/>
  <c r="F25" i="1" s="1"/>
  <c r="G24" i="1" l="1"/>
  <c r="G25" i="1"/>
  <c r="F26" i="1"/>
  <c r="G26" i="1" l="1"/>
  <c r="F27" i="1"/>
  <c r="G27" i="1" l="1"/>
  <c r="F28" i="1"/>
  <c r="G28" i="1" l="1"/>
  <c r="F29" i="1"/>
  <c r="G29" i="1" l="1"/>
  <c r="F30" i="1"/>
  <c r="G30" i="1" l="1"/>
  <c r="F31" i="1"/>
  <c r="G31" i="1" l="1"/>
  <c r="F32" i="1"/>
  <c r="G32" i="1" l="1"/>
  <c r="F33" i="1"/>
  <c r="G33" i="1" l="1"/>
  <c r="F34" i="1"/>
  <c r="G34" i="1" l="1"/>
  <c r="F35" i="1"/>
  <c r="G35" i="1" l="1"/>
  <c r="F36" i="1"/>
  <c r="G36" i="1" l="1"/>
  <c r="F37" i="1"/>
  <c r="G37" i="1" l="1"/>
  <c r="F38" i="1"/>
  <c r="G38" i="1" l="1"/>
  <c r="F39" i="1"/>
  <c r="G39" i="1" l="1"/>
  <c r="F40" i="1"/>
  <c r="G40" i="1" l="1"/>
  <c r="F41" i="1"/>
  <c r="G41" i="1" l="1"/>
  <c r="F42" i="1"/>
  <c r="G42" i="1" l="1"/>
  <c r="F43" i="1"/>
  <c r="G43" i="1" l="1"/>
  <c r="F44" i="1"/>
  <c r="G44" i="1" l="1"/>
  <c r="F45" i="1"/>
  <c r="G45" i="1" l="1"/>
  <c r="F46" i="1"/>
  <c r="G46" i="1" l="1"/>
  <c r="F47" i="1"/>
  <c r="G47" i="1" l="1"/>
  <c r="F48" i="1"/>
  <c r="G48" i="1" l="1"/>
  <c r="F49" i="1"/>
  <c r="G49" i="1" l="1"/>
  <c r="F50" i="1"/>
  <c r="G50" i="1" l="1"/>
  <c r="F51" i="1"/>
  <c r="G51" i="1" l="1"/>
  <c r="F52" i="1"/>
  <c r="G52" i="1" l="1"/>
  <c r="F53" i="1"/>
  <c r="G53" i="1" s="1"/>
  <c r="F54" i="1" l="1"/>
  <c r="G54" i="1" l="1"/>
  <c r="F55" i="1"/>
  <c r="G55" i="1" l="1"/>
  <c r="F56" i="1"/>
  <c r="G56" i="1" l="1"/>
  <c r="F57" i="1"/>
  <c r="G57" i="1" l="1"/>
  <c r="F58" i="1"/>
  <c r="G58" i="1" l="1"/>
  <c r="F59" i="1"/>
  <c r="G59" i="1" l="1"/>
  <c r="F60" i="1"/>
  <c r="G60" i="1" l="1"/>
  <c r="F61" i="1"/>
  <c r="G61" i="1" l="1"/>
  <c r="F62" i="1"/>
  <c r="G62" i="1" l="1"/>
  <c r="F63" i="1"/>
  <c r="G63" i="1" l="1"/>
  <c r="F64" i="1"/>
  <c r="G64" i="1" l="1"/>
  <c r="F65" i="1"/>
  <c r="G65" i="1" l="1"/>
  <c r="F66" i="1"/>
  <c r="G66" i="1" l="1"/>
  <c r="F67" i="1"/>
  <c r="G67" i="1" l="1"/>
  <c r="F68" i="1"/>
  <c r="G68" i="1" l="1"/>
  <c r="F69" i="1"/>
  <c r="G69" i="1" l="1"/>
  <c r="F70" i="1"/>
  <c r="G70" i="1" l="1"/>
  <c r="F73" i="1" l="1"/>
  <c r="G73" i="1" l="1"/>
  <c r="F74" i="1"/>
  <c r="G74" i="1" l="1"/>
  <c r="F75" i="1"/>
  <c r="G75" i="1" l="1"/>
  <c r="F76" i="1"/>
  <c r="G76" i="1" l="1"/>
  <c r="F77" i="1"/>
  <c r="G77" i="1" l="1"/>
  <c r="F78" i="1"/>
  <c r="G78" i="1" l="1"/>
  <c r="F79" i="1"/>
  <c r="G79" i="1" l="1"/>
  <c r="F80" i="1"/>
  <c r="G80" i="1" l="1"/>
  <c r="F81" i="1"/>
  <c r="G81" i="1" l="1"/>
  <c r="F82" i="1"/>
  <c r="G82" i="1" l="1"/>
  <c r="F83" i="1"/>
  <c r="G83" i="1" l="1"/>
  <c r="F84" i="1"/>
  <c r="G84" i="1" l="1"/>
  <c r="F85" i="1"/>
  <c r="G85" i="1" l="1"/>
  <c r="F86" i="1"/>
  <c r="G86" i="1" l="1"/>
  <c r="F87" i="1"/>
  <c r="G87" i="1" l="1"/>
  <c r="F88" i="1"/>
  <c r="G88" i="1" l="1"/>
  <c r="F89" i="1"/>
  <c r="G89" i="1" l="1"/>
  <c r="F90" i="1"/>
  <c r="G90" i="1" l="1"/>
  <c r="F91" i="1"/>
  <c r="G91" i="1" l="1"/>
  <c r="F92" i="1"/>
  <c r="G92" i="1" l="1"/>
  <c r="F93" i="1"/>
  <c r="G93" i="1" l="1"/>
  <c r="F94" i="1"/>
  <c r="G94" i="1" l="1"/>
  <c r="F95" i="1"/>
  <c r="G95" i="1" l="1"/>
  <c r="F96" i="1"/>
  <c r="G96" i="1" l="1"/>
  <c r="F97" i="1"/>
  <c r="G97" i="1" l="1"/>
  <c r="F98" i="1"/>
  <c r="G98" i="1" l="1"/>
  <c r="F99" i="1"/>
  <c r="G99" i="1" l="1"/>
  <c r="F100" i="1"/>
  <c r="G100" i="1" l="1"/>
  <c r="F101" i="1"/>
  <c r="G101" i="1" l="1"/>
  <c r="F102" i="1"/>
  <c r="G102" i="1" l="1"/>
  <c r="F103" i="1"/>
  <c r="G103" i="1" l="1"/>
  <c r="F104" i="1"/>
  <c r="G104" i="1" l="1"/>
  <c r="F105" i="1"/>
  <c r="G105" i="1" l="1"/>
  <c r="F106" i="1"/>
  <c r="G106" i="1" l="1"/>
  <c r="F107" i="1"/>
  <c r="G107" i="1" l="1"/>
  <c r="F108" i="1"/>
  <c r="G108" i="1" l="1"/>
  <c r="F109" i="1"/>
  <c r="G109" i="1" l="1"/>
  <c r="F110" i="1"/>
  <c r="G110" i="1" l="1"/>
  <c r="F111" i="1"/>
  <c r="G111" i="1" l="1"/>
  <c r="F112" i="1"/>
  <c r="G112" i="1" l="1"/>
  <c r="F113" i="1"/>
  <c r="G113" i="1" l="1"/>
  <c r="F114" i="1"/>
  <c r="G114" i="1" l="1"/>
  <c r="F115" i="1"/>
  <c r="G115" i="1" l="1"/>
  <c r="F116" i="1"/>
  <c r="G116" i="1" l="1"/>
  <c r="F117" i="1"/>
  <c r="G117" i="1" l="1"/>
  <c r="F118" i="1"/>
  <c r="G118" i="1" l="1"/>
  <c r="F119" i="1"/>
  <c r="G119" i="1" l="1"/>
  <c r="F120" i="1"/>
  <c r="G120" i="1" l="1"/>
  <c r="F121" i="1"/>
  <c r="G121" i="1" l="1"/>
  <c r="F122" i="1"/>
  <c r="G122" i="1" l="1"/>
  <c r="F123" i="1"/>
  <c r="G123" i="1" l="1"/>
  <c r="F124" i="1"/>
  <c r="G124" i="1" l="1"/>
  <c r="F125" i="1"/>
  <c r="G125" i="1" l="1"/>
  <c r="F126" i="1"/>
  <c r="G126" i="1" l="1"/>
  <c r="F127" i="1"/>
  <c r="G127" i="1" l="1"/>
  <c r="F128" i="1"/>
  <c r="G128" i="1" l="1"/>
  <c r="F129" i="1"/>
  <c r="G129" i="1" l="1"/>
  <c r="F130" i="1"/>
  <c r="G130" i="1" l="1"/>
  <c r="F131" i="1"/>
  <c r="G131" i="1" l="1"/>
  <c r="F132" i="1"/>
  <c r="G132" i="1" l="1"/>
  <c r="F133" i="1"/>
  <c r="G133" i="1" l="1"/>
  <c r="F134" i="1"/>
  <c r="G134" i="1" l="1"/>
  <c r="F135" i="1"/>
  <c r="G135" i="1" l="1"/>
  <c r="F136" i="1"/>
  <c r="G136" i="1" l="1"/>
  <c r="F137" i="1"/>
  <c r="G137" i="1" l="1"/>
  <c r="F138" i="1"/>
  <c r="G138" i="1" l="1"/>
  <c r="F139" i="1"/>
  <c r="G139" i="1" l="1"/>
  <c r="F140" i="1"/>
  <c r="G140" i="1" l="1"/>
  <c r="F141" i="1"/>
  <c r="G141" i="1" l="1"/>
  <c r="F142" i="1"/>
  <c r="G142" i="1" l="1"/>
  <c r="F143" i="1"/>
  <c r="G143" i="1" l="1"/>
  <c r="F144" i="1"/>
  <c r="G144" i="1" l="1"/>
  <c r="F145" i="1"/>
  <c r="G145" i="1" l="1"/>
  <c r="F146" i="1"/>
  <c r="G146" i="1" l="1"/>
  <c r="F147" i="1"/>
  <c r="G147" i="1" l="1"/>
  <c r="F148" i="1"/>
  <c r="G148" i="1" l="1"/>
  <c r="F149" i="1"/>
  <c r="G149" i="1" l="1"/>
  <c r="F150" i="1"/>
  <c r="G150" i="1" l="1"/>
  <c r="F151" i="1"/>
  <c r="G151" i="1" l="1"/>
  <c r="F152" i="1"/>
  <c r="G152" i="1" l="1"/>
  <c r="F153" i="1"/>
  <c r="G153" i="1" l="1"/>
  <c r="F154" i="1"/>
  <c r="G154" i="1" l="1"/>
  <c r="F155" i="1"/>
  <c r="G155" i="1" l="1"/>
  <c r="F156" i="1"/>
  <c r="G156" i="1" l="1"/>
  <c r="F157" i="1"/>
  <c r="G157" i="1" l="1"/>
  <c r="F158" i="1"/>
  <c r="G158" i="1" l="1"/>
  <c r="F159" i="1"/>
  <c r="G159" i="1" l="1"/>
  <c r="F160" i="1"/>
  <c r="G160" i="1" l="1"/>
  <c r="F161" i="1"/>
  <c r="G161" i="1" l="1"/>
  <c r="F162" i="1"/>
  <c r="G162" i="1" l="1"/>
  <c r="F163" i="1"/>
  <c r="G163" i="1" l="1"/>
  <c r="F164" i="1"/>
  <c r="G164" i="1" l="1"/>
  <c r="F165" i="1"/>
  <c r="G165" i="1" l="1"/>
  <c r="F166" i="1"/>
  <c r="G166" i="1" l="1"/>
  <c r="F167" i="1"/>
  <c r="G167" i="1" l="1"/>
  <c r="F168" i="1"/>
  <c r="G168" i="1" l="1"/>
  <c r="F169" i="1"/>
  <c r="G169" i="1" l="1"/>
  <c r="F170" i="1"/>
  <c r="G170" i="1" l="1"/>
  <c r="F171" i="1"/>
  <c r="G171" i="1" l="1"/>
  <c r="F172" i="1"/>
  <c r="G172" i="1" l="1"/>
  <c r="F173" i="1"/>
  <c r="G173" i="1" l="1"/>
  <c r="F174" i="1"/>
  <c r="G174" i="1" l="1"/>
  <c r="F175" i="1"/>
  <c r="G175" i="1" l="1"/>
  <c r="F176" i="1"/>
  <c r="G176" i="1" l="1"/>
  <c r="F177" i="1"/>
  <c r="G177" i="1" l="1"/>
  <c r="F178" i="1"/>
  <c r="G178" i="1" l="1"/>
  <c r="F179" i="1"/>
  <c r="G179" i="1" l="1"/>
  <c r="F180" i="1"/>
  <c r="G180" i="1" l="1"/>
  <c r="F181" i="1"/>
  <c r="G181" i="1" l="1"/>
  <c r="F182" i="1"/>
  <c r="G182" i="1" l="1"/>
  <c r="F183" i="1"/>
  <c r="G183" i="1" l="1"/>
  <c r="F184" i="1"/>
  <c r="G184" i="1" l="1"/>
  <c r="F185" i="1"/>
  <c r="G185" i="1" l="1"/>
  <c r="F186" i="1"/>
  <c r="G186" i="1" l="1"/>
  <c r="F187" i="1"/>
  <c r="G187" i="1" l="1"/>
  <c r="F188" i="1"/>
  <c r="G188" i="1" l="1"/>
  <c r="F189" i="1"/>
  <c r="G189" i="1" l="1"/>
  <c r="F190" i="1"/>
  <c r="G190" i="1" l="1"/>
  <c r="F191" i="1"/>
  <c r="G191" i="1" l="1"/>
  <c r="F192" i="1"/>
  <c r="G192" i="1" l="1"/>
  <c r="F193" i="1"/>
  <c r="G193" i="1" l="1"/>
  <c r="F194" i="1"/>
  <c r="G194" i="1" l="1"/>
  <c r="F195" i="1"/>
  <c r="G195" i="1" l="1"/>
  <c r="F196" i="1"/>
  <c r="G196" i="1" l="1"/>
  <c r="F197" i="1"/>
  <c r="G197" i="1" l="1"/>
  <c r="F198" i="1"/>
  <c r="G198" i="1" l="1"/>
  <c r="F199" i="1"/>
  <c r="G199" i="1" l="1"/>
  <c r="F200" i="1"/>
  <c r="G200" i="1" l="1"/>
  <c r="F201" i="1"/>
  <c r="G201" i="1" l="1"/>
  <c r="F202" i="1"/>
  <c r="G202" i="1" l="1"/>
  <c r="F203" i="1"/>
  <c r="G203" i="1" l="1"/>
  <c r="F204" i="1"/>
  <c r="G204" i="1" l="1"/>
  <c r="F205" i="1"/>
  <c r="G205" i="1" l="1"/>
  <c r="F206" i="1"/>
  <c r="G206" i="1" l="1"/>
  <c r="F207" i="1"/>
  <c r="G207" i="1" l="1"/>
  <c r="F208" i="1"/>
  <c r="G208" i="1" l="1"/>
  <c r="F209" i="1"/>
  <c r="G209" i="1" l="1"/>
  <c r="F210" i="1"/>
  <c r="G210" i="1" l="1"/>
  <c r="F211" i="1"/>
  <c r="G211" i="1" l="1"/>
  <c r="F212" i="1"/>
  <c r="G212" i="1" l="1"/>
  <c r="F213" i="1"/>
  <c r="G213" i="1" l="1"/>
  <c r="F214" i="1"/>
  <c r="G214" i="1" l="1"/>
  <c r="F215" i="1"/>
  <c r="G215" i="1" l="1"/>
  <c r="F216" i="1"/>
  <c r="G216" i="1" l="1"/>
  <c r="F217" i="1"/>
  <c r="G217" i="1" l="1"/>
  <c r="F218" i="1"/>
  <c r="G218" i="1" l="1"/>
  <c r="F219" i="1"/>
  <c r="G219" i="1" l="1"/>
  <c r="F220" i="1"/>
  <c r="G220" i="1" l="1"/>
  <c r="F221" i="1"/>
  <c r="G221" i="1" l="1"/>
  <c r="F222" i="1"/>
  <c r="G222" i="1" l="1"/>
  <c r="F223" i="1"/>
  <c r="G223" i="1" l="1"/>
  <c r="F224" i="1"/>
  <c r="G224" i="1" l="1"/>
  <c r="F225" i="1"/>
  <c r="G225" i="1" l="1"/>
  <c r="F226" i="1"/>
  <c r="G226" i="1" l="1"/>
  <c r="F227" i="1"/>
  <c r="G227" i="1" l="1"/>
  <c r="F228" i="1"/>
  <c r="G228" i="1" l="1"/>
  <c r="F229" i="1"/>
  <c r="G229" i="1" l="1"/>
  <c r="F230" i="1"/>
  <c r="G230" i="1" l="1"/>
  <c r="F231" i="1"/>
  <c r="G231" i="1" l="1"/>
  <c r="F232" i="1"/>
  <c r="G232" i="1" l="1"/>
  <c r="F233" i="1"/>
  <c r="G233" i="1" l="1"/>
  <c r="F234" i="1"/>
  <c r="G234" i="1" l="1"/>
  <c r="F235" i="1"/>
  <c r="G235" i="1" l="1"/>
  <c r="F236" i="1"/>
  <c r="G236" i="1" l="1"/>
  <c r="F237" i="1"/>
  <c r="G237" i="1" l="1"/>
  <c r="F238" i="1"/>
  <c r="G238" i="1" l="1"/>
  <c r="F239" i="1"/>
  <c r="G239" i="1" l="1"/>
  <c r="F240" i="1"/>
  <c r="G240" i="1" l="1"/>
  <c r="F241" i="1"/>
  <c r="G241" i="1" l="1"/>
  <c r="F242" i="1"/>
  <c r="G242" i="1" l="1"/>
  <c r="F243" i="1"/>
  <c r="G243" i="1" l="1"/>
  <c r="F244" i="1"/>
  <c r="G244" i="1" l="1"/>
  <c r="F245" i="1"/>
  <c r="G245" i="1" l="1"/>
  <c r="F246" i="1"/>
  <c r="G246" i="1" l="1"/>
  <c r="F247" i="1"/>
  <c r="G247" i="1" l="1"/>
  <c r="F248" i="1"/>
  <c r="G248" i="1" l="1"/>
  <c r="F249" i="1"/>
  <c r="G249" i="1" l="1"/>
  <c r="F250" i="1"/>
  <c r="G250" i="1" l="1"/>
  <c r="F251" i="1"/>
  <c r="G251" i="1" l="1"/>
  <c r="F252" i="1"/>
  <c r="G252" i="1" l="1"/>
  <c r="F253" i="1"/>
  <c r="G253" i="1" l="1"/>
  <c r="F254" i="1"/>
  <c r="G254" i="1" l="1"/>
  <c r="F255" i="1"/>
  <c r="G255" i="1" l="1"/>
  <c r="F256" i="1"/>
  <c r="G256" i="1" l="1"/>
  <c r="F257" i="1"/>
  <c r="G257" i="1" l="1"/>
  <c r="F258" i="1"/>
  <c r="G258" i="1" l="1"/>
  <c r="F259" i="1"/>
  <c r="G259" i="1" l="1"/>
  <c r="F260" i="1"/>
  <c r="G260" i="1" l="1"/>
  <c r="F261" i="1"/>
  <c r="G261" i="1" l="1"/>
  <c r="F262" i="1"/>
  <c r="G262" i="1" l="1"/>
  <c r="F263" i="1"/>
  <c r="G263" i="1" l="1"/>
  <c r="F264" i="1"/>
  <c r="G264" i="1" l="1"/>
  <c r="F265" i="1"/>
  <c r="G265" i="1" l="1"/>
  <c r="F266" i="1"/>
  <c r="G266" i="1" l="1"/>
  <c r="F267" i="1"/>
  <c r="G267" i="1" l="1"/>
  <c r="F268" i="1"/>
  <c r="G268" i="1" l="1"/>
  <c r="F269" i="1"/>
  <c r="G269" i="1" l="1"/>
  <c r="F270" i="1"/>
  <c r="G270" i="1" l="1"/>
  <c r="F271" i="1"/>
  <c r="G271" i="1" l="1"/>
  <c r="F272" i="1"/>
  <c r="G272" i="1" l="1"/>
  <c r="F273" i="1"/>
  <c r="G273" i="1" l="1"/>
  <c r="F274" i="1"/>
  <c r="G274" i="1" l="1"/>
  <c r="F275" i="1"/>
  <c r="G275" i="1" l="1"/>
  <c r="F276" i="1"/>
  <c r="G276" i="1" l="1"/>
  <c r="F277" i="1"/>
  <c r="G277" i="1" l="1"/>
  <c r="F278" i="1"/>
  <c r="G278" i="1" l="1"/>
  <c r="F279" i="1"/>
  <c r="G279" i="1" l="1"/>
  <c r="F280" i="1"/>
  <c r="G280" i="1" l="1"/>
  <c r="F281" i="1"/>
  <c r="G281" i="1" l="1"/>
  <c r="F282" i="1"/>
  <c r="G282" i="1" l="1"/>
  <c r="F283" i="1"/>
  <c r="G283" i="1" l="1"/>
  <c r="F284" i="1"/>
  <c r="G284" i="1" l="1"/>
  <c r="F285" i="1"/>
  <c r="G285" i="1" l="1"/>
  <c r="F286" i="1"/>
  <c r="G286" i="1" l="1"/>
  <c r="F287" i="1"/>
  <c r="G287" i="1" l="1"/>
  <c r="F288" i="1"/>
  <c r="G288" i="1" l="1"/>
  <c r="F289" i="1"/>
  <c r="G289" i="1" l="1"/>
  <c r="F290" i="1"/>
  <c r="G290" i="1" l="1"/>
  <c r="F291" i="1"/>
  <c r="G291" i="1" l="1"/>
  <c r="F292" i="1"/>
  <c r="G292" i="1" l="1"/>
  <c r="F293" i="1"/>
  <c r="G293" i="1" l="1"/>
  <c r="F294" i="1"/>
  <c r="G294" i="1" l="1"/>
  <c r="F295" i="1"/>
  <c r="G295" i="1" l="1"/>
  <c r="F296" i="1"/>
  <c r="G296" i="1" l="1"/>
  <c r="F297" i="1"/>
  <c r="G297" i="1" l="1"/>
  <c r="F298" i="1"/>
  <c r="G298" i="1" l="1"/>
  <c r="F299" i="1"/>
  <c r="G299" i="1" l="1"/>
  <c r="F300" i="1"/>
  <c r="G300" i="1" l="1"/>
  <c r="F301" i="1"/>
  <c r="G301" i="1" l="1"/>
  <c r="F302" i="1"/>
  <c r="G302" i="1" l="1"/>
  <c r="F303" i="1"/>
  <c r="G303" i="1" l="1"/>
  <c r="F304" i="1"/>
  <c r="G304" i="1" l="1"/>
  <c r="F305" i="1"/>
  <c r="G305" i="1" l="1"/>
  <c r="F306" i="1"/>
  <c r="G306" i="1" l="1"/>
  <c r="F307" i="1"/>
  <c r="G307" i="1" l="1"/>
  <c r="F308" i="1"/>
  <c r="G308" i="1" l="1"/>
  <c r="F309" i="1"/>
  <c r="G309" i="1" l="1"/>
  <c r="F310" i="1"/>
  <c r="G310" i="1" l="1"/>
  <c r="F311" i="1"/>
  <c r="G311" i="1" l="1"/>
  <c r="F312" i="1"/>
  <c r="G312" i="1" l="1"/>
  <c r="F313" i="1"/>
  <c r="G313" i="1" l="1"/>
  <c r="F314" i="1"/>
  <c r="G314" i="1" l="1"/>
  <c r="F315" i="1"/>
  <c r="G315" i="1" l="1"/>
  <c r="F316" i="1"/>
  <c r="G316" i="1" l="1"/>
  <c r="F317" i="1"/>
  <c r="G317" i="1" l="1"/>
  <c r="F318" i="1"/>
  <c r="G318" i="1" l="1"/>
  <c r="F319" i="1"/>
  <c r="G319" i="1" l="1"/>
  <c r="F320" i="1"/>
  <c r="G320" i="1" l="1"/>
  <c r="F321" i="1"/>
  <c r="G321" i="1" l="1"/>
  <c r="F322" i="1"/>
  <c r="G322" i="1" l="1"/>
  <c r="F323" i="1"/>
  <c r="G323" i="1" l="1"/>
  <c r="F324" i="1"/>
  <c r="G324" i="1" l="1"/>
  <c r="F325" i="1"/>
  <c r="G325" i="1" l="1"/>
  <c r="F326" i="1"/>
  <c r="G326" i="1" l="1"/>
  <c r="F327" i="1"/>
  <c r="G327" i="1" l="1"/>
  <c r="F328" i="1"/>
  <c r="G328" i="1" l="1"/>
  <c r="F329" i="1"/>
  <c r="G329" i="1" l="1"/>
  <c r="F330" i="1"/>
  <c r="G330" i="1" l="1"/>
  <c r="F331" i="1"/>
  <c r="G331" i="1" l="1"/>
  <c r="F332" i="1"/>
  <c r="G332" i="1" l="1"/>
  <c r="F333" i="1"/>
  <c r="G333" i="1" l="1"/>
  <c r="F334" i="1"/>
  <c r="G334" i="1" l="1"/>
  <c r="F335" i="1"/>
  <c r="G335" i="1" l="1"/>
  <c r="F336" i="1"/>
  <c r="G336" i="1" l="1"/>
  <c r="F337" i="1"/>
  <c r="G337" i="1" l="1"/>
  <c r="F338" i="1"/>
  <c r="G338" i="1" l="1"/>
  <c r="F339" i="1"/>
  <c r="G339" i="1" l="1"/>
  <c r="F340" i="1"/>
  <c r="G340" i="1" l="1"/>
  <c r="F341" i="1"/>
  <c r="G341" i="1" l="1"/>
  <c r="F342" i="1"/>
  <c r="G342" i="1" l="1"/>
  <c r="F343" i="1"/>
  <c r="G343" i="1" l="1"/>
  <c r="F344" i="1"/>
  <c r="G344" i="1" l="1"/>
  <c r="F345" i="1"/>
  <c r="G345" i="1" l="1"/>
  <c r="F346" i="1"/>
  <c r="G346" i="1" l="1"/>
  <c r="F347" i="1"/>
  <c r="G347" i="1" l="1"/>
  <c r="F348" i="1"/>
  <c r="G348" i="1" l="1"/>
  <c r="F349" i="1"/>
  <c r="G349" i="1" l="1"/>
  <c r="F350" i="1"/>
  <c r="G350" i="1" l="1"/>
  <c r="F351" i="1"/>
  <c r="G351" i="1" l="1"/>
  <c r="F352" i="1"/>
  <c r="G352" i="1" l="1"/>
  <c r="F353" i="1"/>
  <c r="G353" i="1" l="1"/>
  <c r="F354" i="1"/>
  <c r="G354" i="1" l="1"/>
  <c r="F355" i="1"/>
  <c r="G355" i="1" l="1"/>
  <c r="F356" i="1"/>
  <c r="G356" i="1" l="1"/>
  <c r="F357" i="1"/>
  <c r="G357" i="1" l="1"/>
  <c r="F358" i="1"/>
  <c r="G358" i="1" l="1"/>
  <c r="F359" i="1"/>
  <c r="G359" i="1" l="1"/>
  <c r="F360" i="1"/>
  <c r="G360" i="1" l="1"/>
  <c r="F361" i="1"/>
  <c r="G361" i="1" l="1"/>
  <c r="F362" i="1"/>
  <c r="G362" i="1" l="1"/>
  <c r="F363" i="1"/>
  <c r="G363" i="1" l="1"/>
  <c r="F364" i="1"/>
  <c r="G364" i="1" l="1"/>
  <c r="F365" i="1"/>
  <c r="G365" i="1" l="1"/>
  <c r="F366" i="1"/>
  <c r="G366" i="1" l="1"/>
  <c r="F367" i="1"/>
  <c r="G367" i="1" l="1"/>
  <c r="F368" i="1"/>
  <c r="G368" i="1" l="1"/>
  <c r="F369" i="1"/>
  <c r="G369" i="1" l="1"/>
  <c r="F370" i="1"/>
  <c r="G370" i="1" l="1"/>
  <c r="F371" i="1"/>
  <c r="G371" i="1" l="1"/>
  <c r="F372" i="1"/>
  <c r="G372" i="1" l="1"/>
  <c r="F373" i="1"/>
  <c r="G373" i="1" l="1"/>
  <c r="F374" i="1"/>
  <c r="G374" i="1" l="1"/>
  <c r="F375" i="1"/>
  <c r="G375" i="1" l="1"/>
  <c r="F376" i="1"/>
  <c r="G376" i="1" l="1"/>
  <c r="F377" i="1"/>
  <c r="G377" i="1" l="1"/>
  <c r="F378" i="1"/>
  <c r="G378" i="1" l="1"/>
  <c r="F379" i="1"/>
  <c r="G379" i="1" l="1"/>
  <c r="F380" i="1"/>
  <c r="G380" i="1" l="1"/>
  <c r="F381" i="1"/>
  <c r="G381" i="1" l="1"/>
  <c r="F382" i="1"/>
  <c r="G382" i="1" l="1"/>
  <c r="F383" i="1"/>
  <c r="G383" i="1" l="1"/>
  <c r="F384" i="1"/>
  <c r="G384" i="1" l="1"/>
  <c r="F385" i="1"/>
  <c r="G385" i="1" l="1"/>
  <c r="F386" i="1"/>
  <c r="G386" i="1" l="1"/>
  <c r="F387" i="1"/>
  <c r="G387" i="1" l="1"/>
  <c r="F388" i="1"/>
  <c r="G388" i="1" l="1"/>
  <c r="F389" i="1"/>
  <c r="G389" i="1" l="1"/>
  <c r="F390" i="1"/>
  <c r="G390" i="1" l="1"/>
  <c r="F391" i="1"/>
  <c r="G391" i="1" l="1"/>
  <c r="F392" i="1"/>
  <c r="G392" i="1" l="1"/>
  <c r="F393" i="1"/>
  <c r="G393" i="1" l="1"/>
  <c r="F394" i="1"/>
  <c r="G394" i="1" l="1"/>
  <c r="F395" i="1"/>
  <c r="G395" i="1" l="1"/>
  <c r="F396" i="1"/>
  <c r="G396" i="1" l="1"/>
  <c r="F397" i="1"/>
  <c r="G397" i="1" l="1"/>
  <c r="F398" i="1"/>
  <c r="G398" i="1" l="1"/>
  <c r="F399" i="1"/>
  <c r="G399" i="1" l="1"/>
  <c r="F400" i="1"/>
  <c r="G400" i="1" l="1"/>
  <c r="F401" i="1"/>
  <c r="G401" i="1" l="1"/>
  <c r="F402" i="1"/>
  <c r="G402" i="1" l="1"/>
  <c r="F403" i="1"/>
  <c r="G403" i="1" l="1"/>
  <c r="F404" i="1"/>
  <c r="G404" i="1" s="1"/>
</calcChain>
</file>

<file path=xl/sharedStrings.xml><?xml version="1.0" encoding="utf-8"?>
<sst xmlns="http://schemas.openxmlformats.org/spreadsheetml/2006/main" count="56" uniqueCount="41">
  <si>
    <t>Well Name/Number:</t>
  </si>
  <si>
    <t>DATE RAN:</t>
  </si>
  <si>
    <t>ELEVATION:</t>
  </si>
  <si>
    <t>FEET</t>
  </si>
  <si>
    <t>CASING GRADE:</t>
  </si>
  <si>
    <t>DATUM/KB:</t>
  </si>
  <si>
    <t xml:space="preserve">WEIGHT: </t>
  </si>
  <si>
    <t>LB/FT</t>
  </si>
  <si>
    <t>SETTING DEPTH:</t>
  </si>
  <si>
    <t>HOLE SIZE:</t>
  </si>
  <si>
    <t>INCHES</t>
  </si>
  <si>
    <t>HOLE DEPTH:</t>
  </si>
  <si>
    <t>MUD WEIGHT:</t>
  </si>
  <si>
    <t>PPG</t>
  </si>
  <si>
    <t>O.D.:</t>
  </si>
  <si>
    <t>BLOCK WEIGHT:</t>
  </si>
  <si>
    <t>K LBS</t>
  </si>
  <si>
    <t>I.D.:</t>
  </si>
  <si>
    <t>BOUY. FACTOR:</t>
  </si>
  <si>
    <t>CENTRALIZER O.D.:</t>
  </si>
  <si>
    <t>CENTRALIZER FREQUENCY:</t>
  </si>
  <si>
    <t>Order From Surface</t>
  </si>
  <si>
    <t>Order In</t>
  </si>
  <si>
    <t>JT. LENGTH</t>
  </si>
  <si>
    <t>ACCUM</t>
  </si>
  <si>
    <t>DEPTH TO TOP (KB)</t>
  </si>
  <si>
    <t>DEPTH TO TOP (GL)</t>
  </si>
  <si>
    <t>LEFT OUT</t>
  </si>
  <si>
    <t>Profile/ Equipment</t>
  </si>
  <si>
    <t>DISP.    ACC.</t>
  </si>
  <si>
    <t xml:space="preserve">CAP.     ACC.  </t>
  </si>
  <si>
    <t>STRING WEIGHT</t>
  </si>
  <si>
    <t>BBLS</t>
  </si>
  <si>
    <t>LBS</t>
  </si>
  <si>
    <t>Cent</t>
  </si>
  <si>
    <t>J-55</t>
  </si>
  <si>
    <t>Every 3rd Jt</t>
  </si>
  <si>
    <t>F_Shoe</t>
  </si>
  <si>
    <t>F_Collar</t>
  </si>
  <si>
    <t>Northeast Natural Energy Surface Casing Tally</t>
  </si>
  <si>
    <t>MIP 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</si>
</sst>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mm/dd/yy;@"/>
    <numFmt numFmtId="165" formatCode="0.000"/>
    <numFmt numFmtId="166" formatCode="#,##0.0"/>
    <numFmt numFmtId="167" formatCode="_-* #,##0\ _B_s_._-;\-* #,##0\ _B_s_._-;_-* &quot;-&quot;\ _B_s_._-;_-@_-"/>
    <numFmt numFmtId="168" formatCode="_-* #,##0.00\ _B_s_._-;\-* #,##0.00\ _B_s_._-;_-* &quot;-&quot;??\ _B_s_._-;_-@_-"/>
    <numFmt numFmtId="169" formatCode="_-* #,##0\ &quot;Bs.&quot;_-;\-* #,##0\ &quot;Bs.&quot;_-;_-* &quot;-&quot;\ &quot;Bs.&quot;_-;_-@_-"/>
    <numFmt numFmtId="170" formatCode="_-* #,##0.00\ &quot;Bs.&quot;_-;\-* #,##0.00\ &quot;Bs.&quot;_-;_-* &quot;-&quot;??\ &quot;Bs.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4" fontId="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5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4" borderId="6" xfId="0" applyFont="1" applyFill="1" applyBorder="1" applyAlignment="1" applyProtection="1">
      <alignment horizontal="center" vertical="center"/>
    </xf>
    <xf numFmtId="0" fontId="1" fillId="4" borderId="8" xfId="0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4" borderId="16" xfId="0" applyFont="1" applyFill="1" applyBorder="1" applyAlignment="1" applyProtection="1">
      <alignment horizontal="center" vertical="center"/>
    </xf>
    <xf numFmtId="0" fontId="1" fillId="4" borderId="17" xfId="0" applyFont="1" applyFill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center" vertical="center"/>
    </xf>
    <xf numFmtId="1" fontId="0" fillId="3" borderId="6" xfId="0" applyNumberFormat="1" applyFill="1" applyBorder="1" applyAlignment="1" applyProtection="1">
      <alignment horizontal="center"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166" fontId="0" fillId="3" borderId="2" xfId="0" applyNumberFormat="1" applyFill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  <protection locked="0"/>
    </xf>
    <xf numFmtId="166" fontId="0" fillId="3" borderId="4" xfId="0" applyNumberFormat="1" applyFill="1" applyBorder="1" applyAlignment="1" applyProtection="1">
      <alignment horizontal="center" vertical="center"/>
    </xf>
    <xf numFmtId="1" fontId="0" fillId="3" borderId="5" xfId="0" applyNumberFormat="1" applyFill="1" applyBorder="1" applyAlignment="1" applyProtection="1">
      <alignment horizontal="center" vertical="center"/>
    </xf>
    <xf numFmtId="4" fontId="0" fillId="0" borderId="6" xfId="0" applyNumberFormat="1" applyBorder="1" applyAlignment="1" applyProtection="1">
      <alignment horizontal="center" vertical="center"/>
      <protection locked="0"/>
    </xf>
    <xf numFmtId="166" fontId="0" fillId="3" borderId="6" xfId="0" applyNumberFormat="1" applyFill="1" applyBorder="1" applyAlignment="1" applyProtection="1">
      <alignment horizontal="center" vertical="center"/>
    </xf>
    <xf numFmtId="4" fontId="4" fillId="0" borderId="6" xfId="0" applyNumberFormat="1" applyFont="1" applyBorder="1" applyAlignment="1" applyProtection="1">
      <alignment horizontal="center" vertical="center"/>
      <protection locked="0"/>
    </xf>
    <xf numFmtId="166" fontId="0" fillId="3" borderId="8" xfId="0" applyNumberForma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66" fontId="0" fillId="3" borderId="10" xfId="0" applyNumberFormat="1" applyFill="1" applyBorder="1" applyAlignment="1" applyProtection="1">
      <alignment horizontal="center" vertical="center"/>
    </xf>
    <xf numFmtId="166" fontId="0" fillId="3" borderId="12" xfId="0" applyNumberFormat="1" applyFill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1" fontId="0" fillId="5" borderId="6" xfId="0" applyNumberFormat="1" applyFill="1" applyBorder="1" applyAlignment="1" applyProtection="1">
      <alignment horizontal="center" vertical="center"/>
    </xf>
    <xf numFmtId="1" fontId="0" fillId="5" borderId="14" xfId="0" applyNumberFormat="1" applyFill="1" applyBorder="1" applyAlignment="1" applyProtection="1">
      <alignment horizontal="center" vertical="center"/>
    </xf>
    <xf numFmtId="1" fontId="0" fillId="5" borderId="1" xfId="0" applyNumberFormat="1" applyFill="1" applyBorder="1" applyAlignment="1" applyProtection="1">
      <alignment horizontal="center" vertical="center"/>
    </xf>
    <xf numFmtId="1" fontId="0" fillId="5" borderId="5" xfId="0" applyNumberForma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165" fontId="1" fillId="3" borderId="6" xfId="0" applyNumberFormat="1" applyFont="1" applyFill="1" applyBorder="1" applyAlignment="1" applyProtection="1">
      <alignment horizontal="center" vertical="center"/>
    </xf>
    <xf numFmtId="165" fontId="1" fillId="3" borderId="8" xfId="0" applyNumberFormat="1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49" fontId="1" fillId="0" borderId="10" xfId="0" applyNumberFormat="1" applyFont="1" applyFill="1" applyBorder="1" applyAlignment="1" applyProtection="1">
      <alignment horizontal="center" vertical="center"/>
      <protection locked="0"/>
    </xf>
    <xf numFmtId="49" fontId="1" fillId="0" borderId="12" xfId="0" applyNumberFormat="1" applyFont="1" applyFill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4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</cellXfs>
  <cellStyles count="13">
    <cellStyle name="Currency 2" xfId="1"/>
    <cellStyle name="F3" xfId="2"/>
    <cellStyle name="F5" xfId="3"/>
    <cellStyle name="F6" xfId="4"/>
    <cellStyle name="Millares [0]_Hoja1" xfId="5"/>
    <cellStyle name="Millares_Hoja1" xfId="6"/>
    <cellStyle name="Moneda [0]_Hoja1" xfId="7"/>
    <cellStyle name="Moneda_Hoja1" xfId="8"/>
    <cellStyle name="Normal" xfId="0" builtinId="0"/>
    <cellStyle name="Normal 2" xfId="9"/>
    <cellStyle name="Normal 3" xfId="10"/>
    <cellStyle name="Normal 4" xfId="11"/>
    <cellStyle name="Normal 5" xfId="12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0</xdr:row>
      <xdr:rowOff>95250</xdr:rowOff>
    </xdr:from>
    <xdr:to>
      <xdr:col>11</xdr:col>
      <xdr:colOff>112267</xdr:colOff>
      <xdr:row>2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95250"/>
          <a:ext cx="674242" cy="466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costillo/Desktop/2013/Statler/2H/Drilling/Statler%202H%20Daily%20Horizontal%20Drilling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Day 22"/>
      <sheetName val="Day 21"/>
      <sheetName val="Day 20"/>
      <sheetName val="Day 19"/>
      <sheetName val="Day 18"/>
      <sheetName val="Day 17"/>
      <sheetName val="Day 16"/>
      <sheetName val="Day 15"/>
      <sheetName val="Day 14"/>
      <sheetName val="Day 13"/>
      <sheetName val="Day 12"/>
      <sheetName val="Day 11"/>
      <sheetName val="Day 10"/>
      <sheetName val="Day 9"/>
      <sheetName val="Day 8"/>
      <sheetName val="Day 7"/>
      <sheetName val="Day 6"/>
      <sheetName val="Day 5"/>
      <sheetName val="Day 4"/>
      <sheetName val="Day 3"/>
      <sheetName val="Day 2"/>
      <sheetName val="Day 1"/>
      <sheetName val="DisposalRecord"/>
      <sheetName val="ProdCsgTally"/>
      <sheetName val="BitRecord"/>
      <sheetName val="Lists"/>
      <sheetName val="Well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Vertical</v>
          </cell>
          <cell r="E1" t="str">
            <v>Contract Drilling - Horizontal Rig</v>
          </cell>
          <cell r="I1" t="str">
            <v>Triplex</v>
          </cell>
        </row>
        <row r="2">
          <cell r="A2" t="str">
            <v>Pilot Hole</v>
          </cell>
          <cell r="E2" t="str">
            <v>Drill Bits</v>
          </cell>
          <cell r="I2" t="str">
            <v>Duplex</v>
          </cell>
        </row>
        <row r="3">
          <cell r="A3" t="str">
            <v>Curve</v>
          </cell>
          <cell r="E3" t="str">
            <v>Rig Mobilization &amp; Rigup Horizontal Rig</v>
          </cell>
        </row>
        <row r="4">
          <cell r="A4" t="str">
            <v>Horizontal</v>
          </cell>
          <cell r="E4" t="str">
            <v>Cementing Production Casing</v>
          </cell>
        </row>
        <row r="5">
          <cell r="A5" t="str">
            <v>Mobilization/Move</v>
          </cell>
          <cell r="E5" t="str">
            <v xml:space="preserve">Centrifuge &amp; Barite Recovery </v>
          </cell>
        </row>
        <row r="6">
          <cell r="E6" t="str">
            <v xml:space="preserve">Directional Drilling Services </v>
          </cell>
        </row>
        <row r="7">
          <cell r="E7" t="str">
            <v>Surface Rental Equipment</v>
          </cell>
        </row>
        <row r="8">
          <cell r="A8" t="str">
            <v>Basic Sediment</v>
          </cell>
          <cell r="E8" t="str">
            <v>Directional Drilling Services - Motor Repairs</v>
          </cell>
        </row>
        <row r="9">
          <cell r="A9" t="str">
            <v>Brine</v>
          </cell>
          <cell r="E9" t="str">
            <v>Down hole Rental Equipment</v>
          </cell>
        </row>
        <row r="10">
          <cell r="A10" t="str">
            <v>Drill Cuttings</v>
          </cell>
          <cell r="E10" t="str">
            <v>Drilling Consulting</v>
          </cell>
        </row>
        <row r="11">
          <cell r="A11" t="str">
            <v>Drilling Fluid Waste</v>
          </cell>
          <cell r="E11" t="str">
            <v xml:space="preserve">Drilling Cuttings Disposal/Hauling </v>
          </cell>
        </row>
        <row r="12">
          <cell r="A12" t="str">
            <v>Facing Fluid Waste</v>
          </cell>
          <cell r="E12" t="str">
            <v>Fuel</v>
          </cell>
        </row>
        <row r="13">
          <cell r="A13" t="str">
            <v>Flow-back Fracturing Sand</v>
          </cell>
          <cell r="E13" t="str">
            <v>Generator</v>
          </cell>
        </row>
        <row r="14">
          <cell r="A14" t="str">
            <v>Servicing Fluid</v>
          </cell>
          <cell r="E14" t="str">
            <v>Mats</v>
          </cell>
        </row>
        <row r="15">
          <cell r="A15" t="str">
            <v>Sewage</v>
          </cell>
          <cell r="E15" t="str">
            <v>Misc Service</v>
          </cell>
        </row>
        <row r="16">
          <cell r="A16" t="str">
            <v>Spent Lubricant Waste</v>
          </cell>
          <cell r="E16" t="str">
            <v>Mud Logging &amp; Geosteering</v>
          </cell>
        </row>
        <row r="17">
          <cell r="A17" t="str">
            <v>Unclassified</v>
          </cell>
          <cell r="E17" t="str">
            <v>Pipe Rental</v>
          </cell>
        </row>
        <row r="18">
          <cell r="E18" t="str">
            <v>Porta-Johns/sewers</v>
          </cell>
        </row>
        <row r="19">
          <cell r="E19" t="str">
            <v>Pason</v>
          </cell>
        </row>
        <row r="20">
          <cell r="E20" t="str">
            <v>Tanks</v>
          </cell>
        </row>
        <row r="21">
          <cell r="E21" t="str">
            <v>Forklift</v>
          </cell>
        </row>
        <row r="22">
          <cell r="E22" t="str">
            <v>Pipe Cleaning /Inspection</v>
          </cell>
        </row>
        <row r="23">
          <cell r="E23" t="str">
            <v>Telephone &amp; Communications</v>
          </cell>
        </row>
        <row r="24">
          <cell r="E24" t="str">
            <v>Trailers</v>
          </cell>
        </row>
        <row r="25">
          <cell r="E25" t="str">
            <v>Casing Crew, CRT</v>
          </cell>
        </row>
        <row r="26">
          <cell r="E26" t="str">
            <v>Control of Well Insurance</v>
          </cell>
        </row>
        <row r="27">
          <cell r="E27" t="str">
            <v>Coring &amp; Analysis</v>
          </cell>
        </row>
        <row r="28">
          <cell r="E28" t="str">
            <v>Drilling Mud &amp; Chemicals</v>
          </cell>
        </row>
        <row r="29">
          <cell r="E29" t="str">
            <v>Fluid Disposal</v>
          </cell>
        </row>
        <row r="30">
          <cell r="E30" t="str">
            <v>Open hole Logging</v>
          </cell>
        </row>
        <row r="31">
          <cell r="E31" t="str">
            <v>Pressure Test</v>
          </cell>
        </row>
        <row r="32">
          <cell r="E32" t="str">
            <v>Transportation/Freight</v>
          </cell>
        </row>
        <row r="33">
          <cell r="E33" t="str">
            <v>Water/Water Hauling</v>
          </cell>
        </row>
        <row r="34">
          <cell r="E34" t="str">
            <v>Other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32"/>
  <sheetViews>
    <sheetView showGridLines="0" tabSelected="1" zoomScaleNormal="100" workbookViewId="0">
      <selection activeCell="I26" sqref="I26"/>
    </sheetView>
  </sheetViews>
  <sheetFormatPr defaultColWidth="9.140625" defaultRowHeight="15" x14ac:dyDescent="0.25"/>
  <cols>
    <col min="1" max="1" width="9.140625" style="1"/>
    <col min="2" max="2" width="9.28515625" style="1" bestFit="1" customWidth="1"/>
    <col min="3" max="3" width="11.7109375" style="1" customWidth="1"/>
    <col min="4" max="6" width="9.28515625" style="1" bestFit="1" customWidth="1"/>
    <col min="7" max="7" width="9.28515625" style="1" customWidth="1"/>
    <col min="8" max="8" width="9.140625" style="1"/>
    <col min="9" max="9" width="8.85546875" style="1" customWidth="1"/>
    <col min="10" max="11" width="9.28515625" style="1" bestFit="1" customWidth="1"/>
    <col min="12" max="12" width="10.140625" style="1" bestFit="1" customWidth="1"/>
    <col min="13" max="16384" width="9.140625" style="1"/>
  </cols>
  <sheetData>
    <row r="1" spans="1:12" ht="15" customHeight="1" x14ac:dyDescent="0.25">
      <c r="A1" s="45" t="s">
        <v>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9.5" customHeight="1" thickBot="1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x14ac:dyDescent="0.25">
      <c r="A4" s="47" t="s">
        <v>0</v>
      </c>
      <c r="B4" s="48"/>
      <c r="C4" s="48"/>
      <c r="D4" s="49" t="s">
        <v>40</v>
      </c>
      <c r="E4" s="49"/>
      <c r="F4" s="33"/>
      <c r="G4" s="50"/>
      <c r="H4" s="48" t="s">
        <v>1</v>
      </c>
      <c r="I4" s="48"/>
      <c r="J4" s="48"/>
      <c r="K4" s="53">
        <v>42183</v>
      </c>
      <c r="L4" s="54"/>
    </row>
    <row r="5" spans="1:12" x14ac:dyDescent="0.25">
      <c r="A5" s="34" t="s">
        <v>2</v>
      </c>
      <c r="B5" s="35"/>
      <c r="C5" s="35"/>
      <c r="D5" s="55">
        <v>1058</v>
      </c>
      <c r="E5" s="56"/>
      <c r="F5" s="2" t="s">
        <v>3</v>
      </c>
      <c r="G5" s="51"/>
      <c r="H5" s="35" t="s">
        <v>4</v>
      </c>
      <c r="I5" s="35"/>
      <c r="J5" s="35"/>
      <c r="K5" s="36" t="s">
        <v>35</v>
      </c>
      <c r="L5" s="57"/>
    </row>
    <row r="6" spans="1:12" x14ac:dyDescent="0.25">
      <c r="A6" s="34" t="s">
        <v>5</v>
      </c>
      <c r="B6" s="35"/>
      <c r="C6" s="35"/>
      <c r="D6" s="44">
        <v>14</v>
      </c>
      <c r="E6" s="44"/>
      <c r="F6" s="2" t="s">
        <v>3</v>
      </c>
      <c r="G6" s="51"/>
      <c r="H6" s="35" t="s">
        <v>6</v>
      </c>
      <c r="I6" s="35"/>
      <c r="J6" s="35"/>
      <c r="K6" s="28">
        <v>54.5</v>
      </c>
      <c r="L6" s="3" t="s">
        <v>7</v>
      </c>
    </row>
    <row r="7" spans="1:12" x14ac:dyDescent="0.25">
      <c r="A7" s="34" t="s">
        <v>8</v>
      </c>
      <c r="B7" s="35"/>
      <c r="C7" s="35"/>
      <c r="D7" s="44"/>
      <c r="E7" s="44"/>
      <c r="F7" s="2" t="s">
        <v>3</v>
      </c>
      <c r="G7" s="51"/>
      <c r="H7" s="58" t="s">
        <v>9</v>
      </c>
      <c r="I7" s="58"/>
      <c r="J7" s="58"/>
      <c r="K7" s="28">
        <v>17.5</v>
      </c>
      <c r="L7" s="3" t="s">
        <v>10</v>
      </c>
    </row>
    <row r="8" spans="1:12" x14ac:dyDescent="0.25">
      <c r="A8" s="34" t="s">
        <v>11</v>
      </c>
      <c r="B8" s="35"/>
      <c r="C8" s="35"/>
      <c r="D8" s="44">
        <v>530</v>
      </c>
      <c r="E8" s="44"/>
      <c r="F8" s="2" t="s">
        <v>3</v>
      </c>
      <c r="G8" s="51"/>
      <c r="H8" s="35" t="s">
        <v>12</v>
      </c>
      <c r="I8" s="35"/>
      <c r="J8" s="35"/>
      <c r="K8" s="28">
        <v>0</v>
      </c>
      <c r="L8" s="3" t="s">
        <v>13</v>
      </c>
    </row>
    <row r="9" spans="1:12" ht="17.25" customHeight="1" x14ac:dyDescent="0.25">
      <c r="A9" s="34" t="s">
        <v>14</v>
      </c>
      <c r="B9" s="35"/>
      <c r="C9" s="35"/>
      <c r="D9" s="36">
        <v>13.375</v>
      </c>
      <c r="E9" s="36"/>
      <c r="F9" s="2" t="s">
        <v>10</v>
      </c>
      <c r="G9" s="51"/>
      <c r="H9" s="35" t="s">
        <v>15</v>
      </c>
      <c r="I9" s="35"/>
      <c r="J9" s="35"/>
      <c r="K9" s="28">
        <v>15</v>
      </c>
      <c r="L9" s="3" t="s">
        <v>16</v>
      </c>
    </row>
    <row r="10" spans="1:12" x14ac:dyDescent="0.25">
      <c r="A10" s="34" t="s">
        <v>17</v>
      </c>
      <c r="B10" s="35"/>
      <c r="C10" s="35"/>
      <c r="D10" s="36">
        <v>12.615</v>
      </c>
      <c r="E10" s="36"/>
      <c r="F10" s="2" t="s">
        <v>10</v>
      </c>
      <c r="G10" s="51"/>
      <c r="H10" s="35" t="s">
        <v>18</v>
      </c>
      <c r="I10" s="35"/>
      <c r="J10" s="35"/>
      <c r="K10" s="37">
        <f>1-(K8/65)</f>
        <v>1</v>
      </c>
      <c r="L10" s="38"/>
    </row>
    <row r="11" spans="1:12" ht="15.75" thickBot="1" x14ac:dyDescent="0.3">
      <c r="A11" s="39" t="s">
        <v>19</v>
      </c>
      <c r="B11" s="40"/>
      <c r="C11" s="40"/>
      <c r="D11" s="41">
        <v>17.5</v>
      </c>
      <c r="E11" s="41"/>
      <c r="F11" s="4" t="s">
        <v>10</v>
      </c>
      <c r="G11" s="52"/>
      <c r="H11" s="40" t="s">
        <v>20</v>
      </c>
      <c r="I11" s="40"/>
      <c r="J11" s="40"/>
      <c r="K11" s="42" t="s">
        <v>36</v>
      </c>
      <c r="L11" s="43"/>
    </row>
    <row r="12" spans="1:12" ht="45" x14ac:dyDescent="0.25">
      <c r="A12" s="5" t="s">
        <v>21</v>
      </c>
      <c r="B12" s="6" t="s">
        <v>22</v>
      </c>
      <c r="C12" s="6" t="s">
        <v>23</v>
      </c>
      <c r="D12" s="6" t="s">
        <v>23</v>
      </c>
      <c r="E12" s="6" t="s">
        <v>24</v>
      </c>
      <c r="F12" s="6" t="s">
        <v>25</v>
      </c>
      <c r="G12" s="6" t="s">
        <v>26</v>
      </c>
      <c r="H12" s="6" t="s">
        <v>27</v>
      </c>
      <c r="I12" s="7" t="s">
        <v>28</v>
      </c>
      <c r="J12" s="6" t="s">
        <v>29</v>
      </c>
      <c r="K12" s="6" t="s">
        <v>30</v>
      </c>
      <c r="L12" s="8" t="s">
        <v>31</v>
      </c>
    </row>
    <row r="13" spans="1:12" ht="15.75" thickBot="1" x14ac:dyDescent="0.3">
      <c r="A13" s="9"/>
      <c r="B13" s="4"/>
      <c r="C13" s="10" t="s">
        <v>3</v>
      </c>
      <c r="D13" s="10" t="s">
        <v>3</v>
      </c>
      <c r="E13" s="10" t="s">
        <v>3</v>
      </c>
      <c r="F13" s="10" t="s">
        <v>3</v>
      </c>
      <c r="G13" s="10" t="s">
        <v>3</v>
      </c>
      <c r="H13" s="10"/>
      <c r="I13" s="10"/>
      <c r="J13" s="10" t="s">
        <v>32</v>
      </c>
      <c r="K13" s="10" t="s">
        <v>32</v>
      </c>
      <c r="L13" s="11" t="s">
        <v>33</v>
      </c>
    </row>
    <row r="14" spans="1:12" x14ac:dyDescent="0.25">
      <c r="A14" s="31">
        <f>MAX(B14:B432)</f>
        <v>12</v>
      </c>
      <c r="B14" s="30"/>
      <c r="C14" s="13">
        <v>1.3</v>
      </c>
      <c r="D14" s="14">
        <f t="shared" ref="D14:D77" si="0">IF(C14="","",IF(ISBLANK(H14),C14,""))</f>
        <v>1.3</v>
      </c>
      <c r="E14" s="14">
        <f>IF(D14="","",SUM($D$14:D14))</f>
        <v>1.3</v>
      </c>
      <c r="F14" s="14">
        <f>IF(C14="","",IF(ISBLANK(H14),D7-C14,""))</f>
        <v>-1.3</v>
      </c>
      <c r="G14" s="14">
        <f>IF(F14="","",F14-$D$6)</f>
        <v>-15.3</v>
      </c>
      <c r="H14" s="13"/>
      <c r="I14" s="15" t="s">
        <v>37</v>
      </c>
      <c r="J14" s="14">
        <f t="shared" ref="J14:J77" si="1">IF(C14="","",IF(ISBLANK(H14),(($D$9*$D$9)-($D$10*$D$10))/1029.4*E14,""))</f>
        <v>2.4944744511365836E-2</v>
      </c>
      <c r="K14" s="14">
        <f t="shared" ref="K14:K77" si="2">IF(C14="","",IF(ISBLANK(H14),$D$10*$D$10/1029.4*E14,""))</f>
        <v>0.20097114095589663</v>
      </c>
      <c r="L14" s="16">
        <f t="shared" ref="L14:L77" si="3">IF(C14="","",IF(ISBLANK(H14),($K$6*E14*$K$10),""))</f>
        <v>70.850000000000009</v>
      </c>
    </row>
    <row r="15" spans="1:12" x14ac:dyDescent="0.25">
      <c r="A15" s="17">
        <f>MAX(B14:B432)</f>
        <v>12</v>
      </c>
      <c r="B15" s="12">
        <f t="shared" ref="B15:B49" si="4">IF(C15="","",B14+1)</f>
        <v>1</v>
      </c>
      <c r="C15" s="18">
        <v>42.5</v>
      </c>
      <c r="D15" s="19">
        <f t="shared" si="0"/>
        <v>42.5</v>
      </c>
      <c r="E15" s="19">
        <f>IF(D15="","",SUM($D$14:D15))</f>
        <v>43.8</v>
      </c>
      <c r="F15" s="19">
        <f>IF(C15="","",IF(ISBLANK(H15),MIN($F$13:F14)-C15,""))</f>
        <v>-43.8</v>
      </c>
      <c r="G15" s="19">
        <f t="shared" ref="G15:G78" si="5">IF(F15="","",F15-$D$6)</f>
        <v>-57.8</v>
      </c>
      <c r="H15" s="18"/>
      <c r="I15" s="20"/>
      <c r="J15" s="19">
        <f t="shared" si="1"/>
        <v>0.84044600738294117</v>
      </c>
      <c r="K15" s="19">
        <f t="shared" si="2"/>
        <v>6.7711815183602093</v>
      </c>
      <c r="L15" s="21">
        <f t="shared" si="3"/>
        <v>2387.1</v>
      </c>
    </row>
    <row r="16" spans="1:12" x14ac:dyDescent="0.25">
      <c r="A16" s="32"/>
      <c r="B16" s="29"/>
      <c r="C16" s="18">
        <v>1.8</v>
      </c>
      <c r="D16" s="19">
        <f t="shared" si="0"/>
        <v>1.8</v>
      </c>
      <c r="E16" s="19">
        <f>IF(D16="","",SUM($D$14:D16))</f>
        <v>45.599999999999994</v>
      </c>
      <c r="F16" s="19">
        <f>IF(C16="","",IF(ISBLANK(H16),MIN($F$13:F15)-C16,""))</f>
        <v>-45.599999999999994</v>
      </c>
      <c r="G16" s="19">
        <f t="shared" si="5"/>
        <v>-59.599999999999994</v>
      </c>
      <c r="H16" s="18"/>
      <c r="I16" s="20" t="s">
        <v>38</v>
      </c>
      <c r="J16" s="19">
        <f t="shared" si="1"/>
        <v>0.87498488439867839</v>
      </c>
      <c r="K16" s="19">
        <f t="shared" si="2"/>
        <v>7.04944925199145</v>
      </c>
      <c r="L16" s="21">
        <f t="shared" si="3"/>
        <v>2485.1999999999998</v>
      </c>
    </row>
    <row r="17" spans="1:12" x14ac:dyDescent="0.25">
      <c r="A17" s="17">
        <f>IF(C17="","",A15-1)</f>
        <v>11</v>
      </c>
      <c r="B17" s="12">
        <f>IF(C17="","",B15+1)</f>
        <v>2</v>
      </c>
      <c r="C17" s="18">
        <v>42.5</v>
      </c>
      <c r="D17" s="19">
        <f t="shared" si="0"/>
        <v>42.5</v>
      </c>
      <c r="E17" s="19">
        <f>IF(D17="","",SUM($D$14:D17))</f>
        <v>88.1</v>
      </c>
      <c r="F17" s="19">
        <f>IF(C17="","",IF(ISBLANK(H17),MIN($F$13:F16)-C17,""))</f>
        <v>-88.1</v>
      </c>
      <c r="G17" s="19">
        <f t="shared" si="5"/>
        <v>-102.1</v>
      </c>
      <c r="H17" s="18"/>
      <c r="I17" s="20"/>
      <c r="J17" s="19">
        <f t="shared" si="1"/>
        <v>1.6904861472702537</v>
      </c>
      <c r="K17" s="19">
        <f t="shared" si="2"/>
        <v>13.619659629395764</v>
      </c>
      <c r="L17" s="21">
        <f t="shared" si="3"/>
        <v>4801.45</v>
      </c>
    </row>
    <row r="18" spans="1:12" x14ac:dyDescent="0.25">
      <c r="A18" s="17">
        <f t="shared" ref="A18:A49" si="6">IF(C18="","",A17-1)</f>
        <v>10</v>
      </c>
      <c r="B18" s="12">
        <f t="shared" si="4"/>
        <v>3</v>
      </c>
      <c r="C18" s="18">
        <v>42.5</v>
      </c>
      <c r="D18" s="19">
        <f t="shared" si="0"/>
        <v>42.5</v>
      </c>
      <c r="E18" s="19">
        <f>IF(D18="","",SUM($D$14:D18))</f>
        <v>130.6</v>
      </c>
      <c r="F18" s="19">
        <f>IF(C18="","",IF(ISBLANK(H18),MIN($F$13:F17)-C18,""))</f>
        <v>-130.6</v>
      </c>
      <c r="G18" s="19">
        <f t="shared" si="5"/>
        <v>-144.6</v>
      </c>
      <c r="H18" s="18"/>
      <c r="I18" s="20" t="s">
        <v>34</v>
      </c>
      <c r="J18" s="19">
        <f t="shared" si="1"/>
        <v>2.5059874101418291</v>
      </c>
      <c r="K18" s="19">
        <f t="shared" si="2"/>
        <v>20.189870006800078</v>
      </c>
      <c r="L18" s="21">
        <f t="shared" si="3"/>
        <v>7117.7</v>
      </c>
    </row>
    <row r="19" spans="1:12" x14ac:dyDescent="0.25">
      <c r="A19" s="17">
        <f t="shared" si="6"/>
        <v>9</v>
      </c>
      <c r="B19" s="12">
        <f t="shared" si="4"/>
        <v>4</v>
      </c>
      <c r="C19" s="18">
        <v>42.45</v>
      </c>
      <c r="D19" s="19">
        <f t="shared" si="0"/>
        <v>42.45</v>
      </c>
      <c r="E19" s="19">
        <f>IF(D19="","",SUM($D$14:D19))</f>
        <v>173.05</v>
      </c>
      <c r="F19" s="19">
        <f>IF(C19="","",IF(ISBLANK(H19),MIN($F$13:F18)-C19,""))</f>
        <v>-173.05</v>
      </c>
      <c r="G19" s="19">
        <f t="shared" si="5"/>
        <v>-187.05</v>
      </c>
      <c r="H19" s="18"/>
      <c r="I19" s="20"/>
      <c r="J19" s="19">
        <f t="shared" si="1"/>
        <v>3.3205292597629676</v>
      </c>
      <c r="K19" s="19">
        <f t="shared" si="2"/>
        <v>26.752350724936857</v>
      </c>
      <c r="L19" s="21">
        <f t="shared" si="3"/>
        <v>9431.2250000000004</v>
      </c>
    </row>
    <row r="20" spans="1:12" x14ac:dyDescent="0.25">
      <c r="A20" s="17">
        <f t="shared" si="6"/>
        <v>8</v>
      </c>
      <c r="B20" s="12">
        <f t="shared" si="4"/>
        <v>5</v>
      </c>
      <c r="C20" s="18">
        <v>42.45</v>
      </c>
      <c r="D20" s="19">
        <f t="shared" si="0"/>
        <v>42.45</v>
      </c>
      <c r="E20" s="19">
        <f>IF(D20="","",SUM($D$14:D20))</f>
        <v>215.5</v>
      </c>
      <c r="F20" s="19">
        <f>IF(C20="","",IF(ISBLANK(H20),MIN($F$13:F19)-C20,""))</f>
        <v>-215.5</v>
      </c>
      <c r="G20" s="19">
        <f t="shared" si="5"/>
        <v>-229.5</v>
      </c>
      <c r="H20" s="18"/>
      <c r="I20" s="20"/>
      <c r="J20" s="19">
        <f t="shared" si="1"/>
        <v>4.1350711093841062</v>
      </c>
      <c r="K20" s="19">
        <f t="shared" si="2"/>
        <v>33.314831443073636</v>
      </c>
      <c r="L20" s="21">
        <f t="shared" si="3"/>
        <v>11744.75</v>
      </c>
    </row>
    <row r="21" spans="1:12" x14ac:dyDescent="0.25">
      <c r="A21" s="17">
        <f t="shared" si="6"/>
        <v>7</v>
      </c>
      <c r="B21" s="12">
        <f t="shared" si="4"/>
        <v>6</v>
      </c>
      <c r="C21" s="18">
        <v>42.45</v>
      </c>
      <c r="D21" s="19">
        <f t="shared" si="0"/>
        <v>42.45</v>
      </c>
      <c r="E21" s="19">
        <f>IF(D21="","",SUM($D$14:D21))</f>
        <v>257.95</v>
      </c>
      <c r="F21" s="19">
        <f>IF(C21="","",IF(ISBLANK(H21),MIN($F$13:F20)-C21,""))</f>
        <v>-257.95</v>
      </c>
      <c r="G21" s="19">
        <f t="shared" si="5"/>
        <v>-271.95</v>
      </c>
      <c r="H21" s="18"/>
      <c r="I21" s="20" t="s">
        <v>34</v>
      </c>
      <c r="J21" s="19">
        <f t="shared" si="1"/>
        <v>4.9496129590052442</v>
      </c>
      <c r="K21" s="19">
        <f t="shared" si="2"/>
        <v>39.877312161210412</v>
      </c>
      <c r="L21" s="21">
        <f t="shared" si="3"/>
        <v>14058.275</v>
      </c>
    </row>
    <row r="22" spans="1:12" x14ac:dyDescent="0.25">
      <c r="A22" s="17">
        <f t="shared" si="6"/>
        <v>6</v>
      </c>
      <c r="B22" s="12">
        <f t="shared" si="4"/>
        <v>7</v>
      </c>
      <c r="C22" s="18">
        <v>42.5</v>
      </c>
      <c r="D22" s="19">
        <f t="shared" si="0"/>
        <v>42.5</v>
      </c>
      <c r="E22" s="19">
        <f>IF(D22="","",SUM($D$14:D22))</f>
        <v>300.45</v>
      </c>
      <c r="F22" s="19">
        <f>IF(C22="","",IF(ISBLANK(H22),MIN($F$13:F21)-C22,""))</f>
        <v>-300.45</v>
      </c>
      <c r="G22" s="19">
        <f t="shared" si="5"/>
        <v>-314.45</v>
      </c>
      <c r="H22" s="18"/>
      <c r="I22" s="20"/>
      <c r="J22" s="19">
        <f t="shared" si="1"/>
        <v>5.7651142218768188</v>
      </c>
      <c r="K22" s="19">
        <f t="shared" si="2"/>
        <v>46.447522538614727</v>
      </c>
      <c r="L22" s="21">
        <f t="shared" si="3"/>
        <v>16374.525</v>
      </c>
    </row>
    <row r="23" spans="1:12" x14ac:dyDescent="0.25">
      <c r="A23" s="17">
        <f t="shared" si="6"/>
        <v>5</v>
      </c>
      <c r="B23" s="12">
        <f t="shared" si="4"/>
        <v>8</v>
      </c>
      <c r="C23" s="18">
        <v>42.5</v>
      </c>
      <c r="D23" s="19">
        <f t="shared" si="0"/>
        <v>42.5</v>
      </c>
      <c r="E23" s="19">
        <f>IF(D23="","",SUM($D$14:D23))</f>
        <v>342.95</v>
      </c>
      <c r="F23" s="19">
        <f>IF(C23="","",IF(ISBLANK(H23),MIN($F$13:F22)-C23,""))</f>
        <v>-342.95</v>
      </c>
      <c r="G23" s="19">
        <f t="shared" si="5"/>
        <v>-356.95</v>
      </c>
      <c r="H23" s="18"/>
      <c r="I23" s="20"/>
      <c r="J23" s="19">
        <f t="shared" si="1"/>
        <v>6.5806154847483942</v>
      </c>
      <c r="K23" s="19">
        <f t="shared" si="2"/>
        <v>53.017732916019035</v>
      </c>
      <c r="L23" s="21">
        <f t="shared" si="3"/>
        <v>18690.774999999998</v>
      </c>
    </row>
    <row r="24" spans="1:12" x14ac:dyDescent="0.25">
      <c r="A24" s="17">
        <f t="shared" si="6"/>
        <v>4</v>
      </c>
      <c r="B24" s="12">
        <f t="shared" si="4"/>
        <v>9</v>
      </c>
      <c r="C24" s="18">
        <v>41.8</v>
      </c>
      <c r="D24" s="19">
        <f t="shared" si="0"/>
        <v>41.8</v>
      </c>
      <c r="E24" s="19">
        <f>IF(D24="","",SUM($D$14:D24))</f>
        <v>384.75</v>
      </c>
      <c r="F24" s="19">
        <f>IF(C24="","",IF(ISBLANK(H24),MIN($F$13:F23)-C24,""))</f>
        <v>-384.75</v>
      </c>
      <c r="G24" s="19">
        <f t="shared" si="5"/>
        <v>-398.75</v>
      </c>
      <c r="H24" s="18"/>
      <c r="I24" s="20" t="s">
        <v>34</v>
      </c>
      <c r="J24" s="19">
        <f t="shared" si="1"/>
        <v>7.3826849621138502</v>
      </c>
      <c r="K24" s="19">
        <f t="shared" si="2"/>
        <v>59.479728063677868</v>
      </c>
      <c r="L24" s="21">
        <f t="shared" si="3"/>
        <v>20968.875</v>
      </c>
    </row>
    <row r="25" spans="1:12" x14ac:dyDescent="0.25">
      <c r="A25" s="17">
        <f t="shared" si="6"/>
        <v>3</v>
      </c>
      <c r="B25" s="12">
        <f t="shared" si="4"/>
        <v>10</v>
      </c>
      <c r="C25" s="18">
        <v>42.45</v>
      </c>
      <c r="D25" s="19">
        <f t="shared" si="0"/>
        <v>42.45</v>
      </c>
      <c r="E25" s="19">
        <f>IF(D25="","",SUM($D$14:D25))</f>
        <v>427.2</v>
      </c>
      <c r="F25" s="19">
        <f>IF(C25="","",IF(ISBLANK(H25),MIN($F$13:F24)-C25,""))</f>
        <v>-427.2</v>
      </c>
      <c r="G25" s="19">
        <f t="shared" si="5"/>
        <v>-441.2</v>
      </c>
      <c r="H25" s="18"/>
      <c r="I25" s="20"/>
      <c r="J25" s="19">
        <f t="shared" si="1"/>
        <v>8.1972268117349874</v>
      </c>
      <c r="K25" s="19">
        <f t="shared" si="2"/>
        <v>66.042208781814651</v>
      </c>
      <c r="L25" s="21">
        <f t="shared" si="3"/>
        <v>23282.399999999998</v>
      </c>
    </row>
    <row r="26" spans="1:12" x14ac:dyDescent="0.25">
      <c r="A26" s="17">
        <f t="shared" si="6"/>
        <v>2</v>
      </c>
      <c r="B26" s="12">
        <f t="shared" si="4"/>
        <v>11</v>
      </c>
      <c r="C26" s="18">
        <v>42.45</v>
      </c>
      <c r="D26" s="19">
        <f t="shared" si="0"/>
        <v>42.45</v>
      </c>
      <c r="E26" s="19">
        <f>IF(D26="","",SUM($D$14:D26))</f>
        <v>469.65</v>
      </c>
      <c r="F26" s="19">
        <f>IF(C26="","",IF(ISBLANK(H26),MIN($F$13:F25)-C26,""))</f>
        <v>-469.65</v>
      </c>
      <c r="G26" s="19">
        <f t="shared" si="5"/>
        <v>-483.65</v>
      </c>
      <c r="H26" s="18"/>
      <c r="I26" s="20"/>
      <c r="J26" s="19">
        <f t="shared" si="1"/>
        <v>9.0117686613561254</v>
      </c>
      <c r="K26" s="19">
        <f t="shared" si="2"/>
        <v>72.604689499951419</v>
      </c>
      <c r="L26" s="21">
        <f t="shared" si="3"/>
        <v>25595.924999999999</v>
      </c>
    </row>
    <row r="27" spans="1:12" x14ac:dyDescent="0.25">
      <c r="A27" s="17">
        <f t="shared" si="6"/>
        <v>1</v>
      </c>
      <c r="B27" s="12">
        <f t="shared" si="4"/>
        <v>12</v>
      </c>
      <c r="C27" s="18">
        <v>42.45</v>
      </c>
      <c r="D27" s="19">
        <f t="shared" si="0"/>
        <v>42.45</v>
      </c>
      <c r="E27" s="19">
        <f>IF(D27="","",SUM($D$14:D27))</f>
        <v>512.1</v>
      </c>
      <c r="F27" s="19">
        <f>IF(C27="","",IF(ISBLANK(H27),MIN($F$13:F26)-C27,""))</f>
        <v>-512.1</v>
      </c>
      <c r="G27" s="19">
        <f t="shared" si="5"/>
        <v>-526.1</v>
      </c>
      <c r="H27" s="18"/>
      <c r="I27" s="20"/>
      <c r="J27" s="19">
        <f t="shared" si="1"/>
        <v>9.8263105109772653</v>
      </c>
      <c r="K27" s="19">
        <f t="shared" si="2"/>
        <v>79.167170218088216</v>
      </c>
      <c r="L27" s="21">
        <f t="shared" si="3"/>
        <v>27909.45</v>
      </c>
    </row>
    <row r="28" spans="1:12" x14ac:dyDescent="0.25">
      <c r="A28" s="17" t="str">
        <f t="shared" si="6"/>
        <v/>
      </c>
      <c r="B28" s="12" t="str">
        <f t="shared" si="4"/>
        <v/>
      </c>
      <c r="C28" s="18"/>
      <c r="D28" s="19" t="str">
        <f t="shared" si="0"/>
        <v/>
      </c>
      <c r="E28" s="19" t="str">
        <f>IF(D28="","",SUM($D$14:D28))</f>
        <v/>
      </c>
      <c r="F28" s="19" t="str">
        <f>IF(C28="","",IF(ISBLANK(H28),MIN($F$13:F27)-C28,""))</f>
        <v/>
      </c>
      <c r="G28" s="19" t="str">
        <f t="shared" si="5"/>
        <v/>
      </c>
      <c r="H28" s="18"/>
      <c r="I28" s="20"/>
      <c r="J28" s="19" t="str">
        <f t="shared" si="1"/>
        <v/>
      </c>
      <c r="K28" s="19" t="str">
        <f t="shared" si="2"/>
        <v/>
      </c>
      <c r="L28" s="21" t="str">
        <f t="shared" si="3"/>
        <v/>
      </c>
    </row>
    <row r="29" spans="1:12" x14ac:dyDescent="0.25">
      <c r="A29" s="17" t="str">
        <f t="shared" si="6"/>
        <v/>
      </c>
      <c r="B29" s="12" t="str">
        <f t="shared" si="4"/>
        <v/>
      </c>
      <c r="C29" s="18"/>
      <c r="D29" s="19" t="str">
        <f t="shared" si="0"/>
        <v/>
      </c>
      <c r="E29" s="19" t="str">
        <f>IF(D29="","",SUM($D$14:D29))</f>
        <v/>
      </c>
      <c r="F29" s="19" t="str">
        <f>IF(C29="","",IF(ISBLANK(H29),MIN($F$13:F28)-C29,""))</f>
        <v/>
      </c>
      <c r="G29" s="19" t="str">
        <f t="shared" si="5"/>
        <v/>
      </c>
      <c r="H29" s="18"/>
      <c r="I29" s="20"/>
      <c r="J29" s="19" t="str">
        <f t="shared" si="1"/>
        <v/>
      </c>
      <c r="K29" s="19" t="str">
        <f t="shared" si="2"/>
        <v/>
      </c>
      <c r="L29" s="21" t="str">
        <f t="shared" si="3"/>
        <v/>
      </c>
    </row>
    <row r="30" spans="1:12" x14ac:dyDescent="0.25">
      <c r="A30" s="17" t="str">
        <f t="shared" si="6"/>
        <v/>
      </c>
      <c r="B30" s="12" t="str">
        <f t="shared" si="4"/>
        <v/>
      </c>
      <c r="C30" s="18"/>
      <c r="D30" s="19" t="str">
        <f t="shared" si="0"/>
        <v/>
      </c>
      <c r="E30" s="19" t="str">
        <f>IF(D30="","",SUM($D$14:D30))</f>
        <v/>
      </c>
      <c r="F30" s="19" t="str">
        <f>IF(C30="","",IF(ISBLANK(H30),MIN($F$13:F29)-C30,""))</f>
        <v/>
      </c>
      <c r="G30" s="19" t="str">
        <f t="shared" si="5"/>
        <v/>
      </c>
      <c r="H30" s="18"/>
      <c r="I30" s="20"/>
      <c r="J30" s="19" t="str">
        <f t="shared" si="1"/>
        <v/>
      </c>
      <c r="K30" s="19" t="str">
        <f t="shared" si="2"/>
        <v/>
      </c>
      <c r="L30" s="21" t="str">
        <f t="shared" si="3"/>
        <v/>
      </c>
    </row>
    <row r="31" spans="1:12" x14ac:dyDescent="0.25">
      <c r="A31" s="17" t="str">
        <f t="shared" si="6"/>
        <v/>
      </c>
      <c r="B31" s="12" t="str">
        <f t="shared" si="4"/>
        <v/>
      </c>
      <c r="C31" s="18"/>
      <c r="D31" s="19" t="str">
        <f t="shared" si="0"/>
        <v/>
      </c>
      <c r="E31" s="19" t="str">
        <f>IF(D31="","",SUM($D$14:D31))</f>
        <v/>
      </c>
      <c r="F31" s="19" t="str">
        <f>IF(C31="","",IF(ISBLANK(H31),MIN($F$13:F30)-C31,""))</f>
        <v/>
      </c>
      <c r="G31" s="19" t="str">
        <f t="shared" si="5"/>
        <v/>
      </c>
      <c r="H31" s="18"/>
      <c r="I31" s="20"/>
      <c r="J31" s="19" t="str">
        <f t="shared" si="1"/>
        <v/>
      </c>
      <c r="K31" s="19" t="str">
        <f t="shared" si="2"/>
        <v/>
      </c>
      <c r="L31" s="21" t="str">
        <f t="shared" si="3"/>
        <v/>
      </c>
    </row>
    <row r="32" spans="1:12" x14ac:dyDescent="0.25">
      <c r="A32" s="17" t="str">
        <f t="shared" si="6"/>
        <v/>
      </c>
      <c r="B32" s="12" t="str">
        <f t="shared" si="4"/>
        <v/>
      </c>
      <c r="C32" s="18"/>
      <c r="D32" s="19" t="str">
        <f t="shared" si="0"/>
        <v/>
      </c>
      <c r="E32" s="19" t="str">
        <f>IF(D32="","",SUM($D$14:D32))</f>
        <v/>
      </c>
      <c r="F32" s="19" t="str">
        <f>IF(C32="","",IF(ISBLANK(H32),MIN($F$13:F31)-C32,""))</f>
        <v/>
      </c>
      <c r="G32" s="19" t="str">
        <f t="shared" si="5"/>
        <v/>
      </c>
      <c r="H32" s="18"/>
      <c r="I32" s="20"/>
      <c r="J32" s="19" t="str">
        <f t="shared" si="1"/>
        <v/>
      </c>
      <c r="K32" s="19" t="str">
        <f t="shared" si="2"/>
        <v/>
      </c>
      <c r="L32" s="21" t="str">
        <f t="shared" si="3"/>
        <v/>
      </c>
    </row>
    <row r="33" spans="1:12" x14ac:dyDescent="0.25">
      <c r="A33" s="17" t="str">
        <f t="shared" si="6"/>
        <v/>
      </c>
      <c r="B33" s="12" t="str">
        <f t="shared" si="4"/>
        <v/>
      </c>
      <c r="C33" s="18"/>
      <c r="D33" s="19" t="str">
        <f t="shared" si="0"/>
        <v/>
      </c>
      <c r="E33" s="19" t="str">
        <f>IF(D33="","",SUM($D$14:D33))</f>
        <v/>
      </c>
      <c r="F33" s="19" t="str">
        <f>IF(C33="","",IF(ISBLANK(H33),MIN($F$13:F32)-C33,""))</f>
        <v/>
      </c>
      <c r="G33" s="19" t="str">
        <f t="shared" si="5"/>
        <v/>
      </c>
      <c r="H33" s="18"/>
      <c r="I33" s="20"/>
      <c r="J33" s="19" t="str">
        <f t="shared" si="1"/>
        <v/>
      </c>
      <c r="K33" s="19" t="str">
        <f t="shared" si="2"/>
        <v/>
      </c>
      <c r="L33" s="21" t="str">
        <f t="shared" si="3"/>
        <v/>
      </c>
    </row>
    <row r="34" spans="1:12" x14ac:dyDescent="0.25">
      <c r="A34" s="17" t="str">
        <f t="shared" si="6"/>
        <v/>
      </c>
      <c r="B34" s="12" t="str">
        <f t="shared" si="4"/>
        <v/>
      </c>
      <c r="C34" s="18"/>
      <c r="D34" s="19" t="str">
        <f t="shared" si="0"/>
        <v/>
      </c>
      <c r="E34" s="19" t="str">
        <f>IF(D34="","",SUM($D$14:D34))</f>
        <v/>
      </c>
      <c r="F34" s="19" t="str">
        <f>IF(C34="","",IF(ISBLANK(H34),MIN($F$13:F33)-C34,""))</f>
        <v/>
      </c>
      <c r="G34" s="19" t="str">
        <f t="shared" si="5"/>
        <v/>
      </c>
      <c r="H34" s="18"/>
      <c r="I34" s="20"/>
      <c r="J34" s="19" t="str">
        <f t="shared" si="1"/>
        <v/>
      </c>
      <c r="K34" s="19" t="str">
        <f t="shared" si="2"/>
        <v/>
      </c>
      <c r="L34" s="21" t="str">
        <f t="shared" si="3"/>
        <v/>
      </c>
    </row>
    <row r="35" spans="1:12" x14ac:dyDescent="0.25">
      <c r="A35" s="17" t="str">
        <f t="shared" si="6"/>
        <v/>
      </c>
      <c r="B35" s="12" t="str">
        <f t="shared" si="4"/>
        <v/>
      </c>
      <c r="C35" s="18"/>
      <c r="D35" s="19" t="str">
        <f t="shared" si="0"/>
        <v/>
      </c>
      <c r="E35" s="19" t="str">
        <f>IF(D35="","",SUM($D$14:D35))</f>
        <v/>
      </c>
      <c r="F35" s="19" t="str">
        <f>IF(C35="","",IF(ISBLANK(H35),MIN($F$13:F34)-C35,""))</f>
        <v/>
      </c>
      <c r="G35" s="19" t="str">
        <f t="shared" si="5"/>
        <v/>
      </c>
      <c r="H35" s="18"/>
      <c r="I35" s="20"/>
      <c r="J35" s="19" t="str">
        <f t="shared" si="1"/>
        <v/>
      </c>
      <c r="K35" s="19" t="str">
        <f t="shared" si="2"/>
        <v/>
      </c>
      <c r="L35" s="21" t="str">
        <f t="shared" si="3"/>
        <v/>
      </c>
    </row>
    <row r="36" spans="1:12" x14ac:dyDescent="0.25">
      <c r="A36" s="17" t="str">
        <f t="shared" si="6"/>
        <v/>
      </c>
      <c r="B36" s="12" t="str">
        <f t="shared" si="4"/>
        <v/>
      </c>
      <c r="C36" s="18"/>
      <c r="D36" s="19" t="str">
        <f t="shared" si="0"/>
        <v/>
      </c>
      <c r="E36" s="19" t="str">
        <f>IF(D36="","",SUM($D$14:D36))</f>
        <v/>
      </c>
      <c r="F36" s="19" t="str">
        <f>IF(C36="","",IF(ISBLANK(H36),MIN($F$13:F35)-C36,""))</f>
        <v/>
      </c>
      <c r="G36" s="19" t="str">
        <f t="shared" si="5"/>
        <v/>
      </c>
      <c r="H36" s="18"/>
      <c r="I36" s="20"/>
      <c r="J36" s="19" t="str">
        <f t="shared" si="1"/>
        <v/>
      </c>
      <c r="K36" s="19" t="str">
        <f t="shared" si="2"/>
        <v/>
      </c>
      <c r="L36" s="21" t="str">
        <f t="shared" si="3"/>
        <v/>
      </c>
    </row>
    <row r="37" spans="1:12" x14ac:dyDescent="0.25">
      <c r="A37" s="17" t="str">
        <f t="shared" si="6"/>
        <v/>
      </c>
      <c r="B37" s="12" t="str">
        <f t="shared" si="4"/>
        <v/>
      </c>
      <c r="C37" s="18"/>
      <c r="D37" s="19" t="str">
        <f t="shared" si="0"/>
        <v/>
      </c>
      <c r="E37" s="19" t="str">
        <f>IF(D37="","",SUM($D$14:D37))</f>
        <v/>
      </c>
      <c r="F37" s="19" t="str">
        <f>IF(C37="","",IF(ISBLANK(H37),MIN($F$13:F36)-C37,""))</f>
        <v/>
      </c>
      <c r="G37" s="19" t="str">
        <f t="shared" si="5"/>
        <v/>
      </c>
      <c r="H37" s="18"/>
      <c r="I37" s="20"/>
      <c r="J37" s="19" t="str">
        <f t="shared" si="1"/>
        <v/>
      </c>
      <c r="K37" s="19" t="str">
        <f t="shared" si="2"/>
        <v/>
      </c>
      <c r="L37" s="21" t="str">
        <f t="shared" si="3"/>
        <v/>
      </c>
    </row>
    <row r="38" spans="1:12" x14ac:dyDescent="0.25">
      <c r="A38" s="17" t="str">
        <f t="shared" si="6"/>
        <v/>
      </c>
      <c r="B38" s="12" t="str">
        <f t="shared" si="4"/>
        <v/>
      </c>
      <c r="C38" s="18"/>
      <c r="D38" s="19" t="str">
        <f t="shared" si="0"/>
        <v/>
      </c>
      <c r="E38" s="19" t="str">
        <f>IF(D38="","",SUM($D$14:D38))</f>
        <v/>
      </c>
      <c r="F38" s="19" t="str">
        <f>IF(C38="","",IF(ISBLANK(H38),MIN($F$13:F37)-C38,""))</f>
        <v/>
      </c>
      <c r="G38" s="19" t="str">
        <f t="shared" si="5"/>
        <v/>
      </c>
      <c r="H38" s="18"/>
      <c r="I38" s="20"/>
      <c r="J38" s="19" t="str">
        <f t="shared" si="1"/>
        <v/>
      </c>
      <c r="K38" s="19" t="str">
        <f t="shared" si="2"/>
        <v/>
      </c>
      <c r="L38" s="21" t="str">
        <f t="shared" si="3"/>
        <v/>
      </c>
    </row>
    <row r="39" spans="1:12" x14ac:dyDescent="0.25">
      <c r="A39" s="17" t="str">
        <f t="shared" si="6"/>
        <v/>
      </c>
      <c r="B39" s="12" t="str">
        <f t="shared" si="4"/>
        <v/>
      </c>
      <c r="C39" s="18"/>
      <c r="D39" s="19" t="str">
        <f t="shared" si="0"/>
        <v/>
      </c>
      <c r="E39" s="19" t="str">
        <f>IF(D39="","",SUM($D$14:D39))</f>
        <v/>
      </c>
      <c r="F39" s="19" t="str">
        <f>IF(C39="","",IF(ISBLANK(H39),MIN($F$13:F38)-C39,""))</f>
        <v/>
      </c>
      <c r="G39" s="19" t="str">
        <f t="shared" si="5"/>
        <v/>
      </c>
      <c r="H39" s="18"/>
      <c r="I39" s="20"/>
      <c r="J39" s="19" t="str">
        <f t="shared" si="1"/>
        <v/>
      </c>
      <c r="K39" s="19" t="str">
        <f t="shared" si="2"/>
        <v/>
      </c>
      <c r="L39" s="21" t="str">
        <f t="shared" si="3"/>
        <v/>
      </c>
    </row>
    <row r="40" spans="1:12" x14ac:dyDescent="0.25">
      <c r="A40" s="17" t="str">
        <f t="shared" si="6"/>
        <v/>
      </c>
      <c r="B40" s="12" t="str">
        <f t="shared" si="4"/>
        <v/>
      </c>
      <c r="C40" s="18"/>
      <c r="D40" s="19" t="str">
        <f t="shared" si="0"/>
        <v/>
      </c>
      <c r="E40" s="19" t="str">
        <f>IF(D40="","",SUM($D$14:D40))</f>
        <v/>
      </c>
      <c r="F40" s="19" t="str">
        <f>IF(C40="","",IF(ISBLANK(H40),MIN($F$13:F39)-C40,""))</f>
        <v/>
      </c>
      <c r="G40" s="19" t="str">
        <f t="shared" si="5"/>
        <v/>
      </c>
      <c r="H40" s="18"/>
      <c r="I40" s="20"/>
      <c r="J40" s="19" t="str">
        <f t="shared" si="1"/>
        <v/>
      </c>
      <c r="K40" s="19" t="str">
        <f t="shared" si="2"/>
        <v/>
      </c>
      <c r="L40" s="21" t="str">
        <f t="shared" si="3"/>
        <v/>
      </c>
    </row>
    <row r="41" spans="1:12" x14ac:dyDescent="0.25">
      <c r="A41" s="17" t="str">
        <f t="shared" si="6"/>
        <v/>
      </c>
      <c r="B41" s="12" t="str">
        <f t="shared" si="4"/>
        <v/>
      </c>
      <c r="C41" s="18"/>
      <c r="D41" s="19" t="str">
        <f t="shared" si="0"/>
        <v/>
      </c>
      <c r="E41" s="19" t="str">
        <f>IF(D41="","",SUM($D$14:D41))</f>
        <v/>
      </c>
      <c r="F41" s="19" t="str">
        <f>IF(C41="","",IF(ISBLANK(H41),MIN($F$13:F40)-C41,""))</f>
        <v/>
      </c>
      <c r="G41" s="19" t="str">
        <f t="shared" si="5"/>
        <v/>
      </c>
      <c r="H41" s="18"/>
      <c r="I41" s="20"/>
      <c r="J41" s="19" t="str">
        <f t="shared" si="1"/>
        <v/>
      </c>
      <c r="K41" s="19" t="str">
        <f t="shared" si="2"/>
        <v/>
      </c>
      <c r="L41" s="21" t="str">
        <f t="shared" si="3"/>
        <v/>
      </c>
    </row>
    <row r="42" spans="1:12" x14ac:dyDescent="0.25">
      <c r="A42" s="17" t="str">
        <f t="shared" si="6"/>
        <v/>
      </c>
      <c r="B42" s="12" t="str">
        <f t="shared" si="4"/>
        <v/>
      </c>
      <c r="C42" s="18"/>
      <c r="D42" s="19" t="str">
        <f t="shared" si="0"/>
        <v/>
      </c>
      <c r="E42" s="19" t="str">
        <f>IF(D42="","",SUM($D$14:D42))</f>
        <v/>
      </c>
      <c r="F42" s="19" t="str">
        <f>IF(C42="","",IF(ISBLANK(H42),MIN($F$13:F41)-C42,""))</f>
        <v/>
      </c>
      <c r="G42" s="19" t="str">
        <f t="shared" si="5"/>
        <v/>
      </c>
      <c r="H42" s="18"/>
      <c r="I42" s="20"/>
      <c r="J42" s="19" t="str">
        <f t="shared" si="1"/>
        <v/>
      </c>
      <c r="K42" s="19" t="str">
        <f t="shared" si="2"/>
        <v/>
      </c>
      <c r="L42" s="21" t="str">
        <f t="shared" si="3"/>
        <v/>
      </c>
    </row>
    <row r="43" spans="1:12" x14ac:dyDescent="0.25">
      <c r="A43" s="17" t="str">
        <f t="shared" si="6"/>
        <v/>
      </c>
      <c r="B43" s="12" t="str">
        <f t="shared" si="4"/>
        <v/>
      </c>
      <c r="C43" s="18"/>
      <c r="D43" s="19" t="str">
        <f t="shared" si="0"/>
        <v/>
      </c>
      <c r="E43" s="19" t="str">
        <f>IF(D43="","",SUM($D$14:D43))</f>
        <v/>
      </c>
      <c r="F43" s="19" t="str">
        <f>IF(C43="","",IF(ISBLANK(H43),MIN($F$13:F42)-C43,""))</f>
        <v/>
      </c>
      <c r="G43" s="19" t="str">
        <f t="shared" si="5"/>
        <v/>
      </c>
      <c r="H43" s="18"/>
      <c r="I43" s="20"/>
      <c r="J43" s="19" t="str">
        <f t="shared" si="1"/>
        <v/>
      </c>
      <c r="K43" s="19" t="str">
        <f t="shared" si="2"/>
        <v/>
      </c>
      <c r="L43" s="21" t="str">
        <f t="shared" si="3"/>
        <v/>
      </c>
    </row>
    <row r="44" spans="1:12" x14ac:dyDescent="0.25">
      <c r="A44" s="17" t="str">
        <f t="shared" si="6"/>
        <v/>
      </c>
      <c r="B44" s="12" t="str">
        <f t="shared" si="4"/>
        <v/>
      </c>
      <c r="C44" s="18"/>
      <c r="D44" s="19" t="str">
        <f t="shared" si="0"/>
        <v/>
      </c>
      <c r="E44" s="19" t="str">
        <f>IF(D44="","",SUM($D$14:D44))</f>
        <v/>
      </c>
      <c r="F44" s="19" t="str">
        <f>IF(C44="","",IF(ISBLANK(H44),MIN($F$13:F43)-C44,""))</f>
        <v/>
      </c>
      <c r="G44" s="19" t="str">
        <f t="shared" si="5"/>
        <v/>
      </c>
      <c r="H44" s="18"/>
      <c r="I44" s="20"/>
      <c r="J44" s="19" t="str">
        <f t="shared" si="1"/>
        <v/>
      </c>
      <c r="K44" s="19" t="str">
        <f t="shared" si="2"/>
        <v/>
      </c>
      <c r="L44" s="21" t="str">
        <f t="shared" si="3"/>
        <v/>
      </c>
    </row>
    <row r="45" spans="1:12" x14ac:dyDescent="0.25">
      <c r="A45" s="17" t="str">
        <f t="shared" si="6"/>
        <v/>
      </c>
      <c r="B45" s="12" t="str">
        <f t="shared" si="4"/>
        <v/>
      </c>
      <c r="C45" s="18"/>
      <c r="D45" s="19" t="str">
        <f t="shared" si="0"/>
        <v/>
      </c>
      <c r="E45" s="19" t="str">
        <f>IF(D45="","",SUM($D$14:D45))</f>
        <v/>
      </c>
      <c r="F45" s="19" t="str">
        <f>IF(C45="","",IF(ISBLANK(H45),MIN($F$13:F44)-C45,""))</f>
        <v/>
      </c>
      <c r="G45" s="19" t="str">
        <f t="shared" si="5"/>
        <v/>
      </c>
      <c r="H45" s="18"/>
      <c r="I45" s="20"/>
      <c r="J45" s="19" t="str">
        <f t="shared" si="1"/>
        <v/>
      </c>
      <c r="K45" s="19" t="str">
        <f t="shared" si="2"/>
        <v/>
      </c>
      <c r="L45" s="21" t="str">
        <f t="shared" si="3"/>
        <v/>
      </c>
    </row>
    <row r="46" spans="1:12" x14ac:dyDescent="0.25">
      <c r="A46" s="17" t="str">
        <f t="shared" si="6"/>
        <v/>
      </c>
      <c r="B46" s="12" t="str">
        <f t="shared" si="4"/>
        <v/>
      </c>
      <c r="C46" s="18"/>
      <c r="D46" s="19" t="str">
        <f t="shared" si="0"/>
        <v/>
      </c>
      <c r="E46" s="19" t="str">
        <f>IF(D46="","",SUM($D$14:D46))</f>
        <v/>
      </c>
      <c r="F46" s="19" t="str">
        <f>IF(C46="","",IF(ISBLANK(H46),MIN($F$13:F45)-C46,""))</f>
        <v/>
      </c>
      <c r="G46" s="19" t="str">
        <f t="shared" si="5"/>
        <v/>
      </c>
      <c r="H46" s="18"/>
      <c r="I46" s="20"/>
      <c r="J46" s="19" t="str">
        <f t="shared" si="1"/>
        <v/>
      </c>
      <c r="K46" s="19" t="str">
        <f t="shared" si="2"/>
        <v/>
      </c>
      <c r="L46" s="21" t="str">
        <f t="shared" si="3"/>
        <v/>
      </c>
    </row>
    <row r="47" spans="1:12" x14ac:dyDescent="0.25">
      <c r="A47" s="17" t="str">
        <f t="shared" si="6"/>
        <v/>
      </c>
      <c r="B47" s="12" t="str">
        <f t="shared" si="4"/>
        <v/>
      </c>
      <c r="C47" s="18"/>
      <c r="D47" s="19" t="str">
        <f t="shared" si="0"/>
        <v/>
      </c>
      <c r="E47" s="19" t="str">
        <f>IF(D47="","",SUM($D$14:D47))</f>
        <v/>
      </c>
      <c r="F47" s="19" t="str">
        <f>IF(C47="","",IF(ISBLANK(H47),MIN($F$13:F46)-C47,""))</f>
        <v/>
      </c>
      <c r="G47" s="19" t="str">
        <f t="shared" si="5"/>
        <v/>
      </c>
      <c r="H47" s="18"/>
      <c r="I47" s="20"/>
      <c r="J47" s="19" t="str">
        <f t="shared" si="1"/>
        <v/>
      </c>
      <c r="K47" s="19" t="str">
        <f t="shared" si="2"/>
        <v/>
      </c>
      <c r="L47" s="21" t="str">
        <f t="shared" si="3"/>
        <v/>
      </c>
    </row>
    <row r="48" spans="1:12" x14ac:dyDescent="0.25">
      <c r="A48" s="17" t="str">
        <f t="shared" si="6"/>
        <v/>
      </c>
      <c r="B48" s="12" t="str">
        <f t="shared" si="4"/>
        <v/>
      </c>
      <c r="C48" s="18"/>
      <c r="D48" s="19" t="str">
        <f t="shared" si="0"/>
        <v/>
      </c>
      <c r="E48" s="19" t="str">
        <f>IF(D48="","",SUM($D$14:D48))</f>
        <v/>
      </c>
      <c r="F48" s="19" t="str">
        <f>IF(C48="","",IF(ISBLANK(H48),MIN($F$13:F47)-C48,""))</f>
        <v/>
      </c>
      <c r="G48" s="19" t="str">
        <f t="shared" si="5"/>
        <v/>
      </c>
      <c r="H48" s="18"/>
      <c r="I48" s="20"/>
      <c r="J48" s="19" t="str">
        <f t="shared" si="1"/>
        <v/>
      </c>
      <c r="K48" s="19" t="str">
        <f t="shared" si="2"/>
        <v/>
      </c>
      <c r="L48" s="21" t="str">
        <f t="shared" si="3"/>
        <v/>
      </c>
    </row>
    <row r="49" spans="1:12" x14ac:dyDescent="0.25">
      <c r="A49" s="17" t="str">
        <f t="shared" si="6"/>
        <v/>
      </c>
      <c r="B49" s="12" t="str">
        <f t="shared" si="4"/>
        <v/>
      </c>
      <c r="C49" s="18"/>
      <c r="D49" s="19" t="str">
        <f t="shared" si="0"/>
        <v/>
      </c>
      <c r="E49" s="19" t="str">
        <f>IF(D49="","",SUM($D$14:D49))</f>
        <v/>
      </c>
      <c r="F49" s="19" t="str">
        <f>IF(C49="","",IF(ISBLANK(H49),MIN($F$13:F48)-C49,""))</f>
        <v/>
      </c>
      <c r="G49" s="19" t="str">
        <f t="shared" si="5"/>
        <v/>
      </c>
      <c r="H49" s="18"/>
      <c r="I49" s="20"/>
      <c r="J49" s="19" t="str">
        <f t="shared" si="1"/>
        <v/>
      </c>
      <c r="K49" s="19" t="str">
        <f t="shared" si="2"/>
        <v/>
      </c>
      <c r="L49" s="21" t="str">
        <f t="shared" si="3"/>
        <v/>
      </c>
    </row>
    <row r="50" spans="1:12" x14ac:dyDescent="0.25">
      <c r="A50" s="17" t="str">
        <f t="shared" ref="A50:A113" si="7">IF(C50="","",A49-1)</f>
        <v/>
      </c>
      <c r="B50" s="12" t="str">
        <f t="shared" ref="B50:B113" si="8">IF(C50="","",B49+1)</f>
        <v/>
      </c>
      <c r="C50" s="18"/>
      <c r="D50" s="19" t="str">
        <f t="shared" si="0"/>
        <v/>
      </c>
      <c r="E50" s="19" t="str">
        <f>IF(D50="","",SUM($D$14:D50))</f>
        <v/>
      </c>
      <c r="F50" s="19" t="str">
        <f>IF(C50="","",IF(ISBLANK(H50),MIN($F$13:F49)-C50,""))</f>
        <v/>
      </c>
      <c r="G50" s="19" t="str">
        <f t="shared" si="5"/>
        <v/>
      </c>
      <c r="H50" s="18"/>
      <c r="I50" s="20"/>
      <c r="J50" s="19" t="str">
        <f t="shared" si="1"/>
        <v/>
      </c>
      <c r="K50" s="19" t="str">
        <f t="shared" si="2"/>
        <v/>
      </c>
      <c r="L50" s="21" t="str">
        <f t="shared" si="3"/>
        <v/>
      </c>
    </row>
    <row r="51" spans="1:12" x14ac:dyDescent="0.25">
      <c r="A51" s="17" t="str">
        <f t="shared" si="7"/>
        <v/>
      </c>
      <c r="B51" s="12" t="str">
        <f t="shared" si="8"/>
        <v/>
      </c>
      <c r="C51" s="18"/>
      <c r="D51" s="19" t="str">
        <f t="shared" si="0"/>
        <v/>
      </c>
      <c r="E51" s="19" t="str">
        <f>IF(D51="","",SUM($D$14:D51))</f>
        <v/>
      </c>
      <c r="F51" s="19" t="str">
        <f>IF(C51="","",IF(ISBLANK(H51),MIN($F$13:F50)-C51,""))</f>
        <v/>
      </c>
      <c r="G51" s="19" t="str">
        <f t="shared" si="5"/>
        <v/>
      </c>
      <c r="H51" s="18"/>
      <c r="I51" s="20"/>
      <c r="J51" s="19" t="str">
        <f t="shared" si="1"/>
        <v/>
      </c>
      <c r="K51" s="19" t="str">
        <f t="shared" si="2"/>
        <v/>
      </c>
      <c r="L51" s="21" t="str">
        <f t="shared" si="3"/>
        <v/>
      </c>
    </row>
    <row r="52" spans="1:12" x14ac:dyDescent="0.25">
      <c r="A52" s="17" t="str">
        <f t="shared" si="7"/>
        <v/>
      </c>
      <c r="B52" s="12" t="str">
        <f t="shared" si="8"/>
        <v/>
      </c>
      <c r="C52" s="18"/>
      <c r="D52" s="19" t="str">
        <f t="shared" si="0"/>
        <v/>
      </c>
      <c r="E52" s="19" t="str">
        <f>IF(D52="","",SUM($D$14:D52))</f>
        <v/>
      </c>
      <c r="F52" s="19" t="str">
        <f>IF(C52="","",IF(ISBLANK(H52),MIN($F$13:F51)-C52,""))</f>
        <v/>
      </c>
      <c r="G52" s="19" t="str">
        <f t="shared" si="5"/>
        <v/>
      </c>
      <c r="H52" s="18"/>
      <c r="I52" s="20"/>
      <c r="J52" s="19" t="str">
        <f t="shared" si="1"/>
        <v/>
      </c>
      <c r="K52" s="19" t="str">
        <f t="shared" si="2"/>
        <v/>
      </c>
      <c r="L52" s="21" t="str">
        <f t="shared" si="3"/>
        <v/>
      </c>
    </row>
    <row r="53" spans="1:12" x14ac:dyDescent="0.25">
      <c r="A53" s="17" t="str">
        <f t="shared" si="7"/>
        <v/>
      </c>
      <c r="B53" s="12" t="str">
        <f t="shared" si="8"/>
        <v/>
      </c>
      <c r="C53" s="18"/>
      <c r="D53" s="19" t="str">
        <f t="shared" si="0"/>
        <v/>
      </c>
      <c r="E53" s="19" t="str">
        <f>IF(D53="","",SUM($D$14:D53))</f>
        <v/>
      </c>
      <c r="F53" s="19" t="str">
        <f>IF(C53="","",IF(ISBLANK(H53),MIN($F$13:F52)-C53,""))</f>
        <v/>
      </c>
      <c r="G53" s="19" t="str">
        <f t="shared" si="5"/>
        <v/>
      </c>
      <c r="H53" s="18"/>
      <c r="I53" s="20"/>
      <c r="J53" s="19" t="str">
        <f t="shared" si="1"/>
        <v/>
      </c>
      <c r="K53" s="19" t="str">
        <f t="shared" si="2"/>
        <v/>
      </c>
      <c r="L53" s="21" t="str">
        <f t="shared" si="3"/>
        <v/>
      </c>
    </row>
    <row r="54" spans="1:12" x14ac:dyDescent="0.25">
      <c r="A54" s="17" t="str">
        <f t="shared" si="7"/>
        <v/>
      </c>
      <c r="B54" s="12" t="str">
        <f t="shared" si="8"/>
        <v/>
      </c>
      <c r="C54" s="18"/>
      <c r="D54" s="19" t="str">
        <f t="shared" si="0"/>
        <v/>
      </c>
      <c r="E54" s="19" t="str">
        <f>IF(D54="","",SUM($D$14:D54))</f>
        <v/>
      </c>
      <c r="F54" s="19" t="str">
        <f>IF(C54="","",IF(ISBLANK(H54),MIN($F$13:F53)-C54,""))</f>
        <v/>
      </c>
      <c r="G54" s="19" t="str">
        <f t="shared" si="5"/>
        <v/>
      </c>
      <c r="H54" s="18"/>
      <c r="I54" s="20"/>
      <c r="J54" s="19" t="str">
        <f t="shared" si="1"/>
        <v/>
      </c>
      <c r="K54" s="19" t="str">
        <f t="shared" si="2"/>
        <v/>
      </c>
      <c r="L54" s="21" t="str">
        <f t="shared" si="3"/>
        <v/>
      </c>
    </row>
    <row r="55" spans="1:12" x14ac:dyDescent="0.25">
      <c r="A55" s="17" t="str">
        <f t="shared" si="7"/>
        <v/>
      </c>
      <c r="B55" s="12" t="str">
        <f t="shared" si="8"/>
        <v/>
      </c>
      <c r="C55" s="18"/>
      <c r="D55" s="19" t="str">
        <f t="shared" si="0"/>
        <v/>
      </c>
      <c r="E55" s="19" t="str">
        <f>IF(D55="","",SUM($D$14:D55))</f>
        <v/>
      </c>
      <c r="F55" s="19" t="str">
        <f>IF(C55="","",IF(ISBLANK(H55),MIN($F$13:F54)-C55,""))</f>
        <v/>
      </c>
      <c r="G55" s="19" t="str">
        <f t="shared" si="5"/>
        <v/>
      </c>
      <c r="H55" s="18"/>
      <c r="I55" s="20"/>
      <c r="J55" s="19" t="str">
        <f t="shared" si="1"/>
        <v/>
      </c>
      <c r="K55" s="19" t="str">
        <f t="shared" si="2"/>
        <v/>
      </c>
      <c r="L55" s="21" t="str">
        <f t="shared" si="3"/>
        <v/>
      </c>
    </row>
    <row r="56" spans="1:12" x14ac:dyDescent="0.25">
      <c r="A56" s="17" t="str">
        <f t="shared" si="7"/>
        <v/>
      </c>
      <c r="B56" s="12" t="str">
        <f t="shared" si="8"/>
        <v/>
      </c>
      <c r="C56" s="18"/>
      <c r="D56" s="19" t="str">
        <f t="shared" si="0"/>
        <v/>
      </c>
      <c r="E56" s="19" t="str">
        <f>IF(D56="","",SUM($D$14:D56))</f>
        <v/>
      </c>
      <c r="F56" s="19" t="str">
        <f>IF(C56="","",IF(ISBLANK(H56),MIN($F$13:F55)-C56,""))</f>
        <v/>
      </c>
      <c r="G56" s="19" t="str">
        <f t="shared" si="5"/>
        <v/>
      </c>
      <c r="H56" s="18"/>
      <c r="I56" s="20"/>
      <c r="J56" s="19" t="str">
        <f t="shared" si="1"/>
        <v/>
      </c>
      <c r="K56" s="19" t="str">
        <f t="shared" si="2"/>
        <v/>
      </c>
      <c r="L56" s="21" t="str">
        <f t="shared" si="3"/>
        <v/>
      </c>
    </row>
    <row r="57" spans="1:12" x14ac:dyDescent="0.25">
      <c r="A57" s="17" t="str">
        <f t="shared" si="7"/>
        <v/>
      </c>
      <c r="B57" s="12" t="str">
        <f t="shared" si="8"/>
        <v/>
      </c>
      <c r="C57" s="18"/>
      <c r="D57" s="19" t="str">
        <f t="shared" si="0"/>
        <v/>
      </c>
      <c r="E57" s="19" t="str">
        <f>IF(D57="","",SUM($D$14:D57))</f>
        <v/>
      </c>
      <c r="F57" s="19" t="str">
        <f>IF(C57="","",IF(ISBLANK(H57),MIN($F$13:F56)-C57,""))</f>
        <v/>
      </c>
      <c r="G57" s="19" t="str">
        <f t="shared" si="5"/>
        <v/>
      </c>
      <c r="H57" s="18"/>
      <c r="I57" s="20"/>
      <c r="J57" s="19" t="str">
        <f t="shared" si="1"/>
        <v/>
      </c>
      <c r="K57" s="19" t="str">
        <f t="shared" si="2"/>
        <v/>
      </c>
      <c r="L57" s="21" t="str">
        <f t="shared" si="3"/>
        <v/>
      </c>
    </row>
    <row r="58" spans="1:12" x14ac:dyDescent="0.25">
      <c r="A58" s="17" t="str">
        <f t="shared" si="7"/>
        <v/>
      </c>
      <c r="B58" s="12" t="str">
        <f t="shared" si="8"/>
        <v/>
      </c>
      <c r="C58" s="18"/>
      <c r="D58" s="19" t="str">
        <f t="shared" si="0"/>
        <v/>
      </c>
      <c r="E58" s="19" t="str">
        <f>IF(D58="","",SUM($D$14:D58))</f>
        <v/>
      </c>
      <c r="F58" s="19" t="str">
        <f>IF(C58="","",IF(ISBLANK(H58),MIN($F$13:F57)-C58,""))</f>
        <v/>
      </c>
      <c r="G58" s="19" t="str">
        <f t="shared" si="5"/>
        <v/>
      </c>
      <c r="H58" s="18"/>
      <c r="I58" s="20"/>
      <c r="J58" s="19" t="str">
        <f t="shared" si="1"/>
        <v/>
      </c>
      <c r="K58" s="19" t="str">
        <f t="shared" si="2"/>
        <v/>
      </c>
      <c r="L58" s="21" t="str">
        <f t="shared" si="3"/>
        <v/>
      </c>
    </row>
    <row r="59" spans="1:12" x14ac:dyDescent="0.25">
      <c r="A59" s="17" t="str">
        <f t="shared" si="7"/>
        <v/>
      </c>
      <c r="B59" s="12" t="str">
        <f t="shared" si="8"/>
        <v/>
      </c>
      <c r="C59" s="18"/>
      <c r="D59" s="19" t="str">
        <f t="shared" si="0"/>
        <v/>
      </c>
      <c r="E59" s="19" t="str">
        <f>IF(D59="","",SUM($D$14:D59))</f>
        <v/>
      </c>
      <c r="F59" s="19" t="str">
        <f>IF(C59="","",IF(ISBLANK(H59),MIN($F$13:F58)-C59,""))</f>
        <v/>
      </c>
      <c r="G59" s="19" t="str">
        <f t="shared" si="5"/>
        <v/>
      </c>
      <c r="H59" s="18"/>
      <c r="I59" s="20"/>
      <c r="J59" s="19" t="str">
        <f t="shared" si="1"/>
        <v/>
      </c>
      <c r="K59" s="19" t="str">
        <f t="shared" si="2"/>
        <v/>
      </c>
      <c r="L59" s="21" t="str">
        <f t="shared" si="3"/>
        <v/>
      </c>
    </row>
    <row r="60" spans="1:12" x14ac:dyDescent="0.25">
      <c r="A60" s="17" t="str">
        <f t="shared" si="7"/>
        <v/>
      </c>
      <c r="B60" s="12" t="str">
        <f t="shared" si="8"/>
        <v/>
      </c>
      <c r="C60" s="18"/>
      <c r="D60" s="19" t="str">
        <f t="shared" si="0"/>
        <v/>
      </c>
      <c r="E60" s="19" t="str">
        <f>IF(D60="","",SUM($D$14:D60))</f>
        <v/>
      </c>
      <c r="F60" s="19" t="str">
        <f>IF(C60="","",IF(ISBLANK(H60),MIN($F$13:F59)-C60,""))</f>
        <v/>
      </c>
      <c r="G60" s="19" t="str">
        <f t="shared" si="5"/>
        <v/>
      </c>
      <c r="H60" s="18"/>
      <c r="I60" s="20"/>
      <c r="J60" s="19" t="str">
        <f t="shared" si="1"/>
        <v/>
      </c>
      <c r="K60" s="19" t="str">
        <f t="shared" si="2"/>
        <v/>
      </c>
      <c r="L60" s="21" t="str">
        <f t="shared" si="3"/>
        <v/>
      </c>
    </row>
    <row r="61" spans="1:12" x14ac:dyDescent="0.25">
      <c r="A61" s="17" t="str">
        <f t="shared" si="7"/>
        <v/>
      </c>
      <c r="B61" s="12" t="str">
        <f t="shared" si="8"/>
        <v/>
      </c>
      <c r="C61" s="18"/>
      <c r="D61" s="19" t="str">
        <f t="shared" si="0"/>
        <v/>
      </c>
      <c r="E61" s="19" t="str">
        <f>IF(D61="","",SUM($D$14:D61))</f>
        <v/>
      </c>
      <c r="F61" s="19" t="str">
        <f>IF(C61="","",IF(ISBLANK(H61),MIN($F$13:F60)-C61,""))</f>
        <v/>
      </c>
      <c r="G61" s="19" t="str">
        <f t="shared" si="5"/>
        <v/>
      </c>
      <c r="H61" s="18"/>
      <c r="I61" s="20"/>
      <c r="J61" s="19" t="str">
        <f t="shared" si="1"/>
        <v/>
      </c>
      <c r="K61" s="19" t="str">
        <f t="shared" si="2"/>
        <v/>
      </c>
      <c r="L61" s="21" t="str">
        <f t="shared" si="3"/>
        <v/>
      </c>
    </row>
    <row r="62" spans="1:12" x14ac:dyDescent="0.25">
      <c r="A62" s="17" t="str">
        <f t="shared" si="7"/>
        <v/>
      </c>
      <c r="B62" s="12" t="str">
        <f t="shared" si="8"/>
        <v/>
      </c>
      <c r="C62" s="18"/>
      <c r="D62" s="19" t="str">
        <f t="shared" si="0"/>
        <v/>
      </c>
      <c r="E62" s="19" t="str">
        <f>IF(D62="","",SUM($D$14:D62))</f>
        <v/>
      </c>
      <c r="F62" s="19" t="str">
        <f>IF(C62="","",IF(ISBLANK(H62),MIN($F$13:F61)-C62,""))</f>
        <v/>
      </c>
      <c r="G62" s="19" t="str">
        <f t="shared" si="5"/>
        <v/>
      </c>
      <c r="H62" s="18"/>
      <c r="I62" s="20"/>
      <c r="J62" s="19" t="str">
        <f t="shared" si="1"/>
        <v/>
      </c>
      <c r="K62" s="19" t="str">
        <f t="shared" si="2"/>
        <v/>
      </c>
      <c r="L62" s="21" t="str">
        <f t="shared" si="3"/>
        <v/>
      </c>
    </row>
    <row r="63" spans="1:12" x14ac:dyDescent="0.25">
      <c r="A63" s="17" t="str">
        <f t="shared" si="7"/>
        <v/>
      </c>
      <c r="B63" s="12" t="str">
        <f t="shared" si="8"/>
        <v/>
      </c>
      <c r="C63" s="18"/>
      <c r="D63" s="19" t="str">
        <f t="shared" si="0"/>
        <v/>
      </c>
      <c r="E63" s="19" t="str">
        <f>IF(D63="","",SUM($D$14:D63))</f>
        <v/>
      </c>
      <c r="F63" s="19" t="str">
        <f>IF(C63="","",IF(ISBLANK(H63),MIN($F$13:F62)-C63,""))</f>
        <v/>
      </c>
      <c r="G63" s="19" t="str">
        <f t="shared" si="5"/>
        <v/>
      </c>
      <c r="H63" s="18"/>
      <c r="I63" s="20"/>
      <c r="J63" s="19" t="str">
        <f t="shared" si="1"/>
        <v/>
      </c>
      <c r="K63" s="19" t="str">
        <f t="shared" si="2"/>
        <v/>
      </c>
      <c r="L63" s="21" t="str">
        <f t="shared" si="3"/>
        <v/>
      </c>
    </row>
    <row r="64" spans="1:12" x14ac:dyDescent="0.25">
      <c r="A64" s="17" t="str">
        <f t="shared" si="7"/>
        <v/>
      </c>
      <c r="B64" s="12" t="str">
        <f t="shared" si="8"/>
        <v/>
      </c>
      <c r="C64" s="18"/>
      <c r="D64" s="19" t="str">
        <f t="shared" si="0"/>
        <v/>
      </c>
      <c r="E64" s="19" t="str">
        <f>IF(D64="","",SUM($D$14:D64))</f>
        <v/>
      </c>
      <c r="F64" s="19" t="str">
        <f>IF(C64="","",IF(ISBLANK(H64),MIN($F$13:F63)-C64,""))</f>
        <v/>
      </c>
      <c r="G64" s="19" t="str">
        <f t="shared" si="5"/>
        <v/>
      </c>
      <c r="H64" s="18"/>
      <c r="I64" s="20"/>
      <c r="J64" s="19" t="str">
        <f t="shared" si="1"/>
        <v/>
      </c>
      <c r="K64" s="19" t="str">
        <f t="shared" si="2"/>
        <v/>
      </c>
      <c r="L64" s="21" t="str">
        <f t="shared" si="3"/>
        <v/>
      </c>
    </row>
    <row r="65" spans="1:12" x14ac:dyDescent="0.25">
      <c r="A65" s="17" t="str">
        <f t="shared" si="7"/>
        <v/>
      </c>
      <c r="B65" s="12" t="str">
        <f t="shared" si="8"/>
        <v/>
      </c>
      <c r="C65" s="18"/>
      <c r="D65" s="19" t="str">
        <f t="shared" si="0"/>
        <v/>
      </c>
      <c r="E65" s="19" t="str">
        <f>IF(D65="","",SUM($D$14:D65))</f>
        <v/>
      </c>
      <c r="F65" s="19" t="str">
        <f>IF(C65="","",IF(ISBLANK(H65),MIN($F$13:F64)-C65,""))</f>
        <v/>
      </c>
      <c r="G65" s="19" t="str">
        <f t="shared" si="5"/>
        <v/>
      </c>
      <c r="H65" s="18"/>
      <c r="I65" s="20"/>
      <c r="J65" s="19" t="str">
        <f t="shared" si="1"/>
        <v/>
      </c>
      <c r="K65" s="19" t="str">
        <f t="shared" si="2"/>
        <v/>
      </c>
      <c r="L65" s="21" t="str">
        <f t="shared" si="3"/>
        <v/>
      </c>
    </row>
    <row r="66" spans="1:12" x14ac:dyDescent="0.25">
      <c r="A66" s="17" t="str">
        <f t="shared" si="7"/>
        <v/>
      </c>
      <c r="B66" s="12" t="str">
        <f t="shared" si="8"/>
        <v/>
      </c>
      <c r="C66" s="18"/>
      <c r="D66" s="19" t="str">
        <f t="shared" si="0"/>
        <v/>
      </c>
      <c r="E66" s="19" t="str">
        <f>IF(D66="","",SUM($D$14:D66))</f>
        <v/>
      </c>
      <c r="F66" s="19" t="str">
        <f>IF(C66="","",IF(ISBLANK(H66),MIN($F$13:F65)-C66,""))</f>
        <v/>
      </c>
      <c r="G66" s="19" t="str">
        <f t="shared" si="5"/>
        <v/>
      </c>
      <c r="H66" s="18"/>
      <c r="I66" s="20"/>
      <c r="J66" s="19" t="str">
        <f t="shared" si="1"/>
        <v/>
      </c>
      <c r="K66" s="19" t="str">
        <f t="shared" si="2"/>
        <v/>
      </c>
      <c r="L66" s="21" t="str">
        <f t="shared" si="3"/>
        <v/>
      </c>
    </row>
    <row r="67" spans="1:12" x14ac:dyDescent="0.25">
      <c r="A67" s="17" t="str">
        <f t="shared" si="7"/>
        <v/>
      </c>
      <c r="B67" s="12" t="str">
        <f t="shared" si="8"/>
        <v/>
      </c>
      <c r="C67" s="18"/>
      <c r="D67" s="19" t="str">
        <f t="shared" si="0"/>
        <v/>
      </c>
      <c r="E67" s="19" t="str">
        <f>IF(D67="","",SUM($D$14:D67))</f>
        <v/>
      </c>
      <c r="F67" s="19" t="str">
        <f>IF(C67="","",IF(ISBLANK(H67),MIN($F$13:F66)-C67,""))</f>
        <v/>
      </c>
      <c r="G67" s="19" t="str">
        <f t="shared" si="5"/>
        <v/>
      </c>
      <c r="H67" s="18"/>
      <c r="I67" s="20"/>
      <c r="J67" s="19" t="str">
        <f t="shared" si="1"/>
        <v/>
      </c>
      <c r="K67" s="19" t="str">
        <f t="shared" si="2"/>
        <v/>
      </c>
      <c r="L67" s="21" t="str">
        <f t="shared" si="3"/>
        <v/>
      </c>
    </row>
    <row r="68" spans="1:12" x14ac:dyDescent="0.25">
      <c r="A68" s="17" t="str">
        <f t="shared" si="7"/>
        <v/>
      </c>
      <c r="B68" s="12" t="str">
        <f t="shared" si="8"/>
        <v/>
      </c>
      <c r="C68" s="18"/>
      <c r="D68" s="19" t="str">
        <f t="shared" si="0"/>
        <v/>
      </c>
      <c r="E68" s="19" t="str">
        <f>IF(D68="","",SUM($D$14:D68))</f>
        <v/>
      </c>
      <c r="F68" s="19" t="str">
        <f>IF(C68="","",IF(ISBLANK(H68),MIN($F$13:F67)-C68,""))</f>
        <v/>
      </c>
      <c r="G68" s="19" t="str">
        <f t="shared" si="5"/>
        <v/>
      </c>
      <c r="H68" s="18"/>
      <c r="I68" s="20"/>
      <c r="J68" s="19" t="str">
        <f t="shared" si="1"/>
        <v/>
      </c>
      <c r="K68" s="19" t="str">
        <f t="shared" si="2"/>
        <v/>
      </c>
      <c r="L68" s="21" t="str">
        <f t="shared" si="3"/>
        <v/>
      </c>
    </row>
    <row r="69" spans="1:12" x14ac:dyDescent="0.25">
      <c r="A69" s="17" t="str">
        <f t="shared" si="7"/>
        <v/>
      </c>
      <c r="B69" s="12" t="str">
        <f t="shared" si="8"/>
        <v/>
      </c>
      <c r="C69" s="18"/>
      <c r="D69" s="19" t="str">
        <f t="shared" si="0"/>
        <v/>
      </c>
      <c r="E69" s="19" t="str">
        <f>IF(D69="","",SUM($D$14:D69))</f>
        <v/>
      </c>
      <c r="F69" s="19" t="str">
        <f>IF(C69="","",IF(ISBLANK(H69),MIN($F$13:F68)-C69,""))</f>
        <v/>
      </c>
      <c r="G69" s="19" t="str">
        <f t="shared" si="5"/>
        <v/>
      </c>
      <c r="H69" s="18"/>
      <c r="I69" s="20"/>
      <c r="J69" s="19" t="str">
        <f t="shared" si="1"/>
        <v/>
      </c>
      <c r="K69" s="19" t="str">
        <f t="shared" si="2"/>
        <v/>
      </c>
      <c r="L69" s="21" t="str">
        <f t="shared" si="3"/>
        <v/>
      </c>
    </row>
    <row r="70" spans="1:12" x14ac:dyDescent="0.25">
      <c r="A70" s="17" t="str">
        <f t="shared" si="7"/>
        <v/>
      </c>
      <c r="B70" s="12" t="str">
        <f t="shared" si="8"/>
        <v/>
      </c>
      <c r="C70" s="18"/>
      <c r="D70" s="19" t="str">
        <f t="shared" si="0"/>
        <v/>
      </c>
      <c r="E70" s="19" t="str">
        <f>IF(D70="","",SUM($D$14:D70))</f>
        <v/>
      </c>
      <c r="F70" s="19" t="str">
        <f>IF(C70="","",IF(ISBLANK(H70),MIN($F$13:F69)-C70,""))</f>
        <v/>
      </c>
      <c r="G70" s="19" t="str">
        <f t="shared" si="5"/>
        <v/>
      </c>
      <c r="H70" s="18"/>
      <c r="I70" s="20"/>
      <c r="J70" s="19" t="str">
        <f t="shared" si="1"/>
        <v/>
      </c>
      <c r="K70" s="19" t="str">
        <f t="shared" si="2"/>
        <v/>
      </c>
      <c r="L70" s="21" t="str">
        <f t="shared" si="3"/>
        <v/>
      </c>
    </row>
    <row r="71" spans="1:12" x14ac:dyDescent="0.25">
      <c r="A71" s="17" t="str">
        <f t="shared" si="7"/>
        <v/>
      </c>
      <c r="B71" s="12" t="str">
        <f t="shared" si="8"/>
        <v/>
      </c>
      <c r="C71" s="18"/>
      <c r="D71" s="19"/>
      <c r="E71" s="19"/>
      <c r="F71" s="19"/>
      <c r="G71" s="19"/>
      <c r="H71" s="18"/>
      <c r="I71" s="20"/>
      <c r="J71" s="19"/>
      <c r="K71" s="19"/>
      <c r="L71" s="21"/>
    </row>
    <row r="72" spans="1:12" x14ac:dyDescent="0.25">
      <c r="A72" s="17" t="str">
        <f t="shared" si="7"/>
        <v/>
      </c>
      <c r="B72" s="12" t="str">
        <f t="shared" si="8"/>
        <v/>
      </c>
      <c r="C72" s="18"/>
      <c r="D72" s="19"/>
      <c r="E72" s="19"/>
      <c r="F72" s="19"/>
      <c r="G72" s="19"/>
      <c r="H72" s="18"/>
      <c r="I72" s="20"/>
      <c r="J72" s="19"/>
      <c r="K72" s="19"/>
      <c r="L72" s="21"/>
    </row>
    <row r="73" spans="1:12" x14ac:dyDescent="0.25">
      <c r="A73" s="17" t="str">
        <f t="shared" si="7"/>
        <v/>
      </c>
      <c r="B73" s="12" t="str">
        <f t="shared" si="8"/>
        <v/>
      </c>
      <c r="C73" s="18"/>
      <c r="D73" s="19" t="str">
        <f t="shared" si="0"/>
        <v/>
      </c>
      <c r="E73" s="19" t="str">
        <f>IF(D73="","",SUM($D$14:D73))</f>
        <v/>
      </c>
      <c r="F73" s="19" t="str">
        <f>IF(C73="","",IF(ISBLANK(H73),MIN($F$13:F72)-C73,""))</f>
        <v/>
      </c>
      <c r="G73" s="19" t="str">
        <f t="shared" si="5"/>
        <v/>
      </c>
      <c r="H73" s="18"/>
      <c r="I73" s="20"/>
      <c r="J73" s="19" t="str">
        <f t="shared" si="1"/>
        <v/>
      </c>
      <c r="K73" s="19" t="str">
        <f t="shared" si="2"/>
        <v/>
      </c>
      <c r="L73" s="21" t="str">
        <f t="shared" si="3"/>
        <v/>
      </c>
    </row>
    <row r="74" spans="1:12" x14ac:dyDescent="0.25">
      <c r="A74" s="17" t="str">
        <f t="shared" si="7"/>
        <v/>
      </c>
      <c r="B74" s="12" t="str">
        <f t="shared" si="8"/>
        <v/>
      </c>
      <c r="C74" s="18"/>
      <c r="D74" s="19" t="str">
        <f t="shared" si="0"/>
        <v/>
      </c>
      <c r="E74" s="19" t="str">
        <f>IF(D74="","",SUM($D$14:D74))</f>
        <v/>
      </c>
      <c r="F74" s="19" t="str">
        <f>IF(C74="","",IF(ISBLANK(H74),MIN($F$13:F73)-C74,""))</f>
        <v/>
      </c>
      <c r="G74" s="19" t="str">
        <f t="shared" si="5"/>
        <v/>
      </c>
      <c r="H74" s="18"/>
      <c r="I74" s="20"/>
      <c r="J74" s="19" t="str">
        <f t="shared" si="1"/>
        <v/>
      </c>
      <c r="K74" s="19" t="str">
        <f t="shared" si="2"/>
        <v/>
      </c>
      <c r="L74" s="21" t="str">
        <f t="shared" si="3"/>
        <v/>
      </c>
    </row>
    <row r="75" spans="1:12" x14ac:dyDescent="0.25">
      <c r="A75" s="17" t="str">
        <f t="shared" si="7"/>
        <v/>
      </c>
      <c r="B75" s="12" t="str">
        <f t="shared" si="8"/>
        <v/>
      </c>
      <c r="C75" s="18"/>
      <c r="D75" s="19" t="str">
        <f t="shared" si="0"/>
        <v/>
      </c>
      <c r="E75" s="19" t="str">
        <f>IF(D75="","",SUM($D$14:D75))</f>
        <v/>
      </c>
      <c r="F75" s="19" t="str">
        <f>IF(C75="","",IF(ISBLANK(H75),MIN($F$13:F74)-C75,""))</f>
        <v/>
      </c>
      <c r="G75" s="19" t="str">
        <f t="shared" si="5"/>
        <v/>
      </c>
      <c r="H75" s="18"/>
      <c r="I75" s="20"/>
      <c r="J75" s="19" t="str">
        <f t="shared" si="1"/>
        <v/>
      </c>
      <c r="K75" s="19" t="str">
        <f t="shared" si="2"/>
        <v/>
      </c>
      <c r="L75" s="21" t="str">
        <f t="shared" si="3"/>
        <v/>
      </c>
    </row>
    <row r="76" spans="1:12" x14ac:dyDescent="0.25">
      <c r="A76" s="17" t="str">
        <f t="shared" si="7"/>
        <v/>
      </c>
      <c r="B76" s="12" t="str">
        <f t="shared" si="8"/>
        <v/>
      </c>
      <c r="C76" s="18"/>
      <c r="D76" s="19" t="str">
        <f t="shared" si="0"/>
        <v/>
      </c>
      <c r="E76" s="19" t="str">
        <f>IF(D76="","",SUM($D$14:D76))</f>
        <v/>
      </c>
      <c r="F76" s="19" t="str">
        <f>IF(C76="","",IF(ISBLANK(H76),MIN($F$13:F75)-C76,""))</f>
        <v/>
      </c>
      <c r="G76" s="19" t="str">
        <f t="shared" si="5"/>
        <v/>
      </c>
      <c r="H76" s="18"/>
      <c r="I76" s="20"/>
      <c r="J76" s="19" t="str">
        <f t="shared" si="1"/>
        <v/>
      </c>
      <c r="K76" s="19" t="str">
        <f t="shared" si="2"/>
        <v/>
      </c>
      <c r="L76" s="21" t="str">
        <f t="shared" si="3"/>
        <v/>
      </c>
    </row>
    <row r="77" spans="1:12" x14ac:dyDescent="0.25">
      <c r="A77" s="17" t="str">
        <f t="shared" si="7"/>
        <v/>
      </c>
      <c r="B77" s="12" t="str">
        <f t="shared" si="8"/>
        <v/>
      </c>
      <c r="C77" s="18"/>
      <c r="D77" s="19" t="str">
        <f t="shared" si="0"/>
        <v/>
      </c>
      <c r="E77" s="19" t="str">
        <f>IF(D77="","",SUM($D$14:D77))</f>
        <v/>
      </c>
      <c r="F77" s="19" t="str">
        <f>IF(C77="","",IF(ISBLANK(H77),MIN($F$13:F76)-C77,""))</f>
        <v/>
      </c>
      <c r="G77" s="19" t="str">
        <f t="shared" si="5"/>
        <v/>
      </c>
      <c r="H77" s="18"/>
      <c r="I77" s="20"/>
      <c r="J77" s="19" t="str">
        <f t="shared" si="1"/>
        <v/>
      </c>
      <c r="K77" s="19" t="str">
        <f t="shared" si="2"/>
        <v/>
      </c>
      <c r="L77" s="21" t="str">
        <f t="shared" si="3"/>
        <v/>
      </c>
    </row>
    <row r="78" spans="1:12" x14ac:dyDescent="0.25">
      <c r="A78" s="17" t="str">
        <f t="shared" si="7"/>
        <v/>
      </c>
      <c r="B78" s="12" t="str">
        <f t="shared" si="8"/>
        <v/>
      </c>
      <c r="C78" s="18"/>
      <c r="D78" s="19" t="str">
        <f t="shared" ref="D78:D141" si="9">IF(C78="","",IF(ISBLANK(H78),C78,""))</f>
        <v/>
      </c>
      <c r="E78" s="19" t="str">
        <f>IF(D78="","",SUM($D$14:D78))</f>
        <v/>
      </c>
      <c r="F78" s="19" t="str">
        <f>IF(C78="","",IF(ISBLANK(H78),MIN($F$13:F77)-C78,""))</f>
        <v/>
      </c>
      <c r="G78" s="19" t="str">
        <f t="shared" si="5"/>
        <v/>
      </c>
      <c r="H78" s="18"/>
      <c r="I78" s="20"/>
      <c r="J78" s="19" t="str">
        <f t="shared" ref="J78:J141" si="10">IF(C78="","",IF(ISBLANK(H78),(($D$9*$D$9)-($D$10*$D$10))/1029.4*E78,""))</f>
        <v/>
      </c>
      <c r="K78" s="19" t="str">
        <f t="shared" ref="K78:K141" si="11">IF(C78="","",IF(ISBLANK(H78),$D$10*$D$10/1029.4*E78,""))</f>
        <v/>
      </c>
      <c r="L78" s="21" t="str">
        <f t="shared" ref="L78:L141" si="12">IF(C78="","",IF(ISBLANK(H78),($K$6*E78*$K$10),""))</f>
        <v/>
      </c>
    </row>
    <row r="79" spans="1:12" x14ac:dyDescent="0.25">
      <c r="A79" s="17" t="str">
        <f t="shared" si="7"/>
        <v/>
      </c>
      <c r="B79" s="12" t="str">
        <f t="shared" si="8"/>
        <v/>
      </c>
      <c r="C79" s="18"/>
      <c r="D79" s="19" t="str">
        <f t="shared" si="9"/>
        <v/>
      </c>
      <c r="E79" s="19" t="str">
        <f>IF(D79="","",SUM($D$14:D79))</f>
        <v/>
      </c>
      <c r="F79" s="19" t="str">
        <f>IF(C79="","",IF(ISBLANK(H79),MIN($F$13:F78)-C79,""))</f>
        <v/>
      </c>
      <c r="G79" s="19" t="str">
        <f t="shared" ref="G79:G142" si="13">IF(F79="","",F79-$D$6)</f>
        <v/>
      </c>
      <c r="H79" s="18"/>
      <c r="I79" s="20"/>
      <c r="J79" s="19" t="str">
        <f t="shared" si="10"/>
        <v/>
      </c>
      <c r="K79" s="19" t="str">
        <f t="shared" si="11"/>
        <v/>
      </c>
      <c r="L79" s="21" t="str">
        <f t="shared" si="12"/>
        <v/>
      </c>
    </row>
    <row r="80" spans="1:12" x14ac:dyDescent="0.25">
      <c r="A80" s="17" t="str">
        <f t="shared" si="7"/>
        <v/>
      </c>
      <c r="B80" s="12" t="str">
        <f t="shared" si="8"/>
        <v/>
      </c>
      <c r="C80" s="18"/>
      <c r="D80" s="19" t="str">
        <f t="shared" si="9"/>
        <v/>
      </c>
      <c r="E80" s="19" t="str">
        <f>IF(D80="","",SUM($D$14:D80))</f>
        <v/>
      </c>
      <c r="F80" s="19" t="str">
        <f>IF(C80="","",IF(ISBLANK(H80),MIN($F$13:F79)-C80,""))</f>
        <v/>
      </c>
      <c r="G80" s="19" t="str">
        <f t="shared" si="13"/>
        <v/>
      </c>
      <c r="H80" s="18"/>
      <c r="I80" s="20"/>
      <c r="J80" s="19" t="str">
        <f t="shared" si="10"/>
        <v/>
      </c>
      <c r="K80" s="19" t="str">
        <f t="shared" si="11"/>
        <v/>
      </c>
      <c r="L80" s="21" t="str">
        <f t="shared" si="12"/>
        <v/>
      </c>
    </row>
    <row r="81" spans="1:12" x14ac:dyDescent="0.25">
      <c r="A81" s="17" t="str">
        <f t="shared" si="7"/>
        <v/>
      </c>
      <c r="B81" s="12" t="str">
        <f t="shared" si="8"/>
        <v/>
      </c>
      <c r="C81" s="18"/>
      <c r="D81" s="19" t="str">
        <f t="shared" si="9"/>
        <v/>
      </c>
      <c r="E81" s="19" t="str">
        <f>IF(D81="","",SUM($D$14:D81))</f>
        <v/>
      </c>
      <c r="F81" s="19" t="str">
        <f>IF(C81="","",IF(ISBLANK(H81),MIN($F$13:F80)-C81,""))</f>
        <v/>
      </c>
      <c r="G81" s="19" t="str">
        <f t="shared" si="13"/>
        <v/>
      </c>
      <c r="H81" s="18"/>
      <c r="I81" s="20"/>
      <c r="J81" s="19" t="str">
        <f t="shared" si="10"/>
        <v/>
      </c>
      <c r="K81" s="19" t="str">
        <f t="shared" si="11"/>
        <v/>
      </c>
      <c r="L81" s="21" t="str">
        <f t="shared" si="12"/>
        <v/>
      </c>
    </row>
    <row r="82" spans="1:12" x14ac:dyDescent="0.25">
      <c r="A82" s="17" t="str">
        <f t="shared" si="7"/>
        <v/>
      </c>
      <c r="B82" s="12" t="str">
        <f t="shared" si="8"/>
        <v/>
      </c>
      <c r="C82" s="18"/>
      <c r="D82" s="19" t="str">
        <f t="shared" si="9"/>
        <v/>
      </c>
      <c r="E82" s="19" t="str">
        <f>IF(D82="","",SUM($D$14:D82))</f>
        <v/>
      </c>
      <c r="F82" s="19" t="str">
        <f>IF(C82="","",IF(ISBLANK(H82),MIN($F$13:F81)-C82,""))</f>
        <v/>
      </c>
      <c r="G82" s="19" t="str">
        <f t="shared" si="13"/>
        <v/>
      </c>
      <c r="H82" s="18"/>
      <c r="I82" s="20"/>
      <c r="J82" s="19" t="str">
        <f t="shared" si="10"/>
        <v/>
      </c>
      <c r="K82" s="19" t="str">
        <f t="shared" si="11"/>
        <v/>
      </c>
      <c r="L82" s="21" t="str">
        <f t="shared" si="12"/>
        <v/>
      </c>
    </row>
    <row r="83" spans="1:12" x14ac:dyDescent="0.25">
      <c r="A83" s="17" t="str">
        <f t="shared" si="7"/>
        <v/>
      </c>
      <c r="B83" s="12" t="str">
        <f t="shared" si="8"/>
        <v/>
      </c>
      <c r="C83" s="18"/>
      <c r="D83" s="19" t="str">
        <f t="shared" si="9"/>
        <v/>
      </c>
      <c r="E83" s="19" t="str">
        <f>IF(D83="","",SUM($D$14:D83))</f>
        <v/>
      </c>
      <c r="F83" s="19" t="str">
        <f>IF(C83="","",IF(ISBLANK(H83),MIN($F$13:F82)-C83,""))</f>
        <v/>
      </c>
      <c r="G83" s="19" t="str">
        <f t="shared" si="13"/>
        <v/>
      </c>
      <c r="H83" s="18"/>
      <c r="I83" s="20"/>
      <c r="J83" s="19" t="str">
        <f t="shared" si="10"/>
        <v/>
      </c>
      <c r="K83" s="19" t="str">
        <f t="shared" si="11"/>
        <v/>
      </c>
      <c r="L83" s="21" t="str">
        <f t="shared" si="12"/>
        <v/>
      </c>
    </row>
    <row r="84" spans="1:12" x14ac:dyDescent="0.25">
      <c r="A84" s="17" t="str">
        <f t="shared" si="7"/>
        <v/>
      </c>
      <c r="B84" s="12" t="str">
        <f t="shared" si="8"/>
        <v/>
      </c>
      <c r="C84" s="18"/>
      <c r="D84" s="19" t="str">
        <f t="shared" si="9"/>
        <v/>
      </c>
      <c r="E84" s="19" t="str">
        <f>IF(D84="","",SUM($D$14:D84))</f>
        <v/>
      </c>
      <c r="F84" s="19" t="str">
        <f>IF(C84="","",IF(ISBLANK(H84),MIN($F$13:F83)-C84,""))</f>
        <v/>
      </c>
      <c r="G84" s="19" t="str">
        <f t="shared" si="13"/>
        <v/>
      </c>
      <c r="H84" s="18"/>
      <c r="I84" s="20"/>
      <c r="J84" s="19" t="str">
        <f t="shared" si="10"/>
        <v/>
      </c>
      <c r="K84" s="19" t="str">
        <f t="shared" si="11"/>
        <v/>
      </c>
      <c r="L84" s="21" t="str">
        <f t="shared" si="12"/>
        <v/>
      </c>
    </row>
    <row r="85" spans="1:12" x14ac:dyDescent="0.25">
      <c r="A85" s="17" t="str">
        <f t="shared" si="7"/>
        <v/>
      </c>
      <c r="B85" s="12" t="str">
        <f t="shared" si="8"/>
        <v/>
      </c>
      <c r="C85" s="18"/>
      <c r="D85" s="19" t="str">
        <f t="shared" si="9"/>
        <v/>
      </c>
      <c r="E85" s="19" t="str">
        <f>IF(D85="","",SUM($D$14:D85))</f>
        <v/>
      </c>
      <c r="F85" s="19" t="str">
        <f>IF(C85="","",IF(ISBLANK(H85),MIN($F$13:F84)-C85,""))</f>
        <v/>
      </c>
      <c r="G85" s="19" t="str">
        <f t="shared" si="13"/>
        <v/>
      </c>
      <c r="H85" s="18"/>
      <c r="I85" s="20"/>
      <c r="J85" s="19" t="str">
        <f t="shared" si="10"/>
        <v/>
      </c>
      <c r="K85" s="19" t="str">
        <f t="shared" si="11"/>
        <v/>
      </c>
      <c r="L85" s="21" t="str">
        <f t="shared" si="12"/>
        <v/>
      </c>
    </row>
    <row r="86" spans="1:12" x14ac:dyDescent="0.25">
      <c r="A86" s="17" t="str">
        <f t="shared" si="7"/>
        <v/>
      </c>
      <c r="B86" s="12" t="str">
        <f t="shared" si="8"/>
        <v/>
      </c>
      <c r="C86" s="18"/>
      <c r="D86" s="19" t="str">
        <f t="shared" si="9"/>
        <v/>
      </c>
      <c r="E86" s="19" t="str">
        <f>IF(D86="","",SUM($D$14:D86))</f>
        <v/>
      </c>
      <c r="F86" s="19" t="str">
        <f>IF(C86="","",IF(ISBLANK(H86),MIN($F$13:F85)-C86,""))</f>
        <v/>
      </c>
      <c r="G86" s="19" t="str">
        <f t="shared" si="13"/>
        <v/>
      </c>
      <c r="H86" s="18"/>
      <c r="I86" s="20"/>
      <c r="J86" s="19" t="str">
        <f t="shared" si="10"/>
        <v/>
      </c>
      <c r="K86" s="19" t="str">
        <f t="shared" si="11"/>
        <v/>
      </c>
      <c r="L86" s="21" t="str">
        <f t="shared" si="12"/>
        <v/>
      </c>
    </row>
    <row r="87" spans="1:12" x14ac:dyDescent="0.25">
      <c r="A87" s="17" t="str">
        <f t="shared" si="7"/>
        <v/>
      </c>
      <c r="B87" s="12" t="str">
        <f t="shared" si="8"/>
        <v/>
      </c>
      <c r="C87" s="18"/>
      <c r="D87" s="19" t="str">
        <f t="shared" si="9"/>
        <v/>
      </c>
      <c r="E87" s="19" t="str">
        <f>IF(D87="","",SUM($D$14:D87))</f>
        <v/>
      </c>
      <c r="F87" s="19" t="str">
        <f>IF(C87="","",IF(ISBLANK(H87),MIN($F$13:F86)-C87,""))</f>
        <v/>
      </c>
      <c r="G87" s="19" t="str">
        <f t="shared" si="13"/>
        <v/>
      </c>
      <c r="H87" s="18"/>
      <c r="I87" s="20"/>
      <c r="J87" s="19" t="str">
        <f t="shared" si="10"/>
        <v/>
      </c>
      <c r="K87" s="19" t="str">
        <f t="shared" si="11"/>
        <v/>
      </c>
      <c r="L87" s="21" t="str">
        <f t="shared" si="12"/>
        <v/>
      </c>
    </row>
    <row r="88" spans="1:12" x14ac:dyDescent="0.25">
      <c r="A88" s="17" t="str">
        <f t="shared" si="7"/>
        <v/>
      </c>
      <c r="B88" s="12" t="str">
        <f t="shared" si="8"/>
        <v/>
      </c>
      <c r="C88" s="18"/>
      <c r="D88" s="19" t="str">
        <f t="shared" si="9"/>
        <v/>
      </c>
      <c r="E88" s="19" t="str">
        <f>IF(D88="","",SUM($D$14:D88))</f>
        <v/>
      </c>
      <c r="F88" s="19" t="str">
        <f>IF(C88="","",IF(ISBLANK(H88),MIN($F$13:F87)-C88,""))</f>
        <v/>
      </c>
      <c r="G88" s="19" t="str">
        <f t="shared" si="13"/>
        <v/>
      </c>
      <c r="H88" s="18"/>
      <c r="I88" s="20"/>
      <c r="J88" s="19" t="str">
        <f t="shared" si="10"/>
        <v/>
      </c>
      <c r="K88" s="19" t="str">
        <f t="shared" si="11"/>
        <v/>
      </c>
      <c r="L88" s="21" t="str">
        <f t="shared" si="12"/>
        <v/>
      </c>
    </row>
    <row r="89" spans="1:12" x14ac:dyDescent="0.25">
      <c r="A89" s="17" t="str">
        <f t="shared" si="7"/>
        <v/>
      </c>
      <c r="B89" s="12" t="str">
        <f t="shared" si="8"/>
        <v/>
      </c>
      <c r="C89" s="18"/>
      <c r="D89" s="19" t="str">
        <f t="shared" si="9"/>
        <v/>
      </c>
      <c r="E89" s="19" t="str">
        <f>IF(D89="","",SUM($D$14:D89))</f>
        <v/>
      </c>
      <c r="F89" s="19" t="str">
        <f>IF(C89="","",IF(ISBLANK(H89),MIN($F$13:F88)-C89,""))</f>
        <v/>
      </c>
      <c r="G89" s="19" t="str">
        <f t="shared" si="13"/>
        <v/>
      </c>
      <c r="H89" s="18"/>
      <c r="I89" s="20"/>
      <c r="J89" s="19" t="str">
        <f t="shared" si="10"/>
        <v/>
      </c>
      <c r="K89" s="19" t="str">
        <f t="shared" si="11"/>
        <v/>
      </c>
      <c r="L89" s="21" t="str">
        <f t="shared" si="12"/>
        <v/>
      </c>
    </row>
    <row r="90" spans="1:12" x14ac:dyDescent="0.25">
      <c r="A90" s="17" t="str">
        <f t="shared" si="7"/>
        <v/>
      </c>
      <c r="B90" s="12" t="str">
        <f t="shared" si="8"/>
        <v/>
      </c>
      <c r="C90" s="18"/>
      <c r="D90" s="19" t="str">
        <f t="shared" si="9"/>
        <v/>
      </c>
      <c r="E90" s="19" t="str">
        <f>IF(D90="","",SUM($D$14:D90))</f>
        <v/>
      </c>
      <c r="F90" s="19" t="str">
        <f>IF(C90="","",IF(ISBLANK(H90),MIN($F$13:F89)-C90,""))</f>
        <v/>
      </c>
      <c r="G90" s="19" t="str">
        <f t="shared" si="13"/>
        <v/>
      </c>
      <c r="H90" s="18"/>
      <c r="I90" s="20"/>
      <c r="J90" s="19" t="str">
        <f t="shared" si="10"/>
        <v/>
      </c>
      <c r="K90" s="19" t="str">
        <f t="shared" si="11"/>
        <v/>
      </c>
      <c r="L90" s="21" t="str">
        <f t="shared" si="12"/>
        <v/>
      </c>
    </row>
    <row r="91" spans="1:12" x14ac:dyDescent="0.25">
      <c r="A91" s="17" t="str">
        <f t="shared" si="7"/>
        <v/>
      </c>
      <c r="B91" s="12" t="str">
        <f t="shared" si="8"/>
        <v/>
      </c>
      <c r="C91" s="18"/>
      <c r="D91" s="19" t="str">
        <f t="shared" si="9"/>
        <v/>
      </c>
      <c r="E91" s="19" t="str">
        <f>IF(D91="","",SUM($D$14:D91))</f>
        <v/>
      </c>
      <c r="F91" s="19" t="str">
        <f>IF(C91="","",IF(ISBLANK(H91),MIN($F$13:F90)-C91,""))</f>
        <v/>
      </c>
      <c r="G91" s="19" t="str">
        <f t="shared" si="13"/>
        <v/>
      </c>
      <c r="H91" s="18"/>
      <c r="I91" s="20"/>
      <c r="J91" s="19" t="str">
        <f t="shared" si="10"/>
        <v/>
      </c>
      <c r="K91" s="19" t="str">
        <f t="shared" si="11"/>
        <v/>
      </c>
      <c r="L91" s="21" t="str">
        <f t="shared" si="12"/>
        <v/>
      </c>
    </row>
    <row r="92" spans="1:12" x14ac:dyDescent="0.25">
      <c r="A92" s="17" t="str">
        <f t="shared" si="7"/>
        <v/>
      </c>
      <c r="B92" s="12" t="str">
        <f t="shared" si="8"/>
        <v/>
      </c>
      <c r="C92" s="18"/>
      <c r="D92" s="19" t="str">
        <f t="shared" si="9"/>
        <v/>
      </c>
      <c r="E92" s="19" t="str">
        <f>IF(D92="","",SUM($D$14:D92))</f>
        <v/>
      </c>
      <c r="F92" s="19" t="str">
        <f>IF(C92="","",IF(ISBLANK(H92),MIN($F$13:F91)-C92,""))</f>
        <v/>
      </c>
      <c r="G92" s="19" t="str">
        <f t="shared" si="13"/>
        <v/>
      </c>
      <c r="H92" s="18"/>
      <c r="I92" s="20"/>
      <c r="J92" s="19" t="str">
        <f t="shared" si="10"/>
        <v/>
      </c>
      <c r="K92" s="19" t="str">
        <f t="shared" si="11"/>
        <v/>
      </c>
      <c r="L92" s="21" t="str">
        <f t="shared" si="12"/>
        <v/>
      </c>
    </row>
    <row r="93" spans="1:12" x14ac:dyDescent="0.25">
      <c r="A93" s="17" t="str">
        <f t="shared" si="7"/>
        <v/>
      </c>
      <c r="B93" s="12" t="str">
        <f t="shared" si="8"/>
        <v/>
      </c>
      <c r="C93" s="18"/>
      <c r="D93" s="19" t="str">
        <f t="shared" si="9"/>
        <v/>
      </c>
      <c r="E93" s="19" t="str">
        <f>IF(D93="","",SUM($D$14:D93))</f>
        <v/>
      </c>
      <c r="F93" s="19" t="str">
        <f>IF(C93="","",IF(ISBLANK(H93),MIN($F$13:F92)-C93,""))</f>
        <v/>
      </c>
      <c r="G93" s="19" t="str">
        <f t="shared" si="13"/>
        <v/>
      </c>
      <c r="H93" s="18"/>
      <c r="I93" s="20"/>
      <c r="J93" s="19" t="str">
        <f t="shared" si="10"/>
        <v/>
      </c>
      <c r="K93" s="19" t="str">
        <f t="shared" si="11"/>
        <v/>
      </c>
      <c r="L93" s="21" t="str">
        <f t="shared" si="12"/>
        <v/>
      </c>
    </row>
    <row r="94" spans="1:12" x14ac:dyDescent="0.25">
      <c r="A94" s="17" t="str">
        <f t="shared" si="7"/>
        <v/>
      </c>
      <c r="B94" s="12" t="str">
        <f t="shared" si="8"/>
        <v/>
      </c>
      <c r="C94" s="18"/>
      <c r="D94" s="19" t="str">
        <f t="shared" si="9"/>
        <v/>
      </c>
      <c r="E94" s="19" t="str">
        <f>IF(D94="","",SUM($D$14:D94))</f>
        <v/>
      </c>
      <c r="F94" s="19" t="str">
        <f>IF(C94="","",IF(ISBLANK(H94),MIN($F$13:F93)-C94,""))</f>
        <v/>
      </c>
      <c r="G94" s="19" t="str">
        <f t="shared" si="13"/>
        <v/>
      </c>
      <c r="H94" s="18"/>
      <c r="I94" s="20"/>
      <c r="J94" s="19" t="str">
        <f t="shared" si="10"/>
        <v/>
      </c>
      <c r="K94" s="19" t="str">
        <f t="shared" si="11"/>
        <v/>
      </c>
      <c r="L94" s="21" t="str">
        <f t="shared" si="12"/>
        <v/>
      </c>
    </row>
    <row r="95" spans="1:12" x14ac:dyDescent="0.25">
      <c r="A95" s="17" t="str">
        <f t="shared" si="7"/>
        <v/>
      </c>
      <c r="B95" s="12" t="str">
        <f t="shared" si="8"/>
        <v/>
      </c>
      <c r="C95" s="18"/>
      <c r="D95" s="19" t="str">
        <f t="shared" si="9"/>
        <v/>
      </c>
      <c r="E95" s="19" t="str">
        <f>IF(D95="","",SUM($D$14:D95))</f>
        <v/>
      </c>
      <c r="F95" s="19" t="str">
        <f>IF(C95="","",IF(ISBLANK(H95),MIN($F$13:F94)-C95,""))</f>
        <v/>
      </c>
      <c r="G95" s="19" t="str">
        <f t="shared" si="13"/>
        <v/>
      </c>
      <c r="H95" s="18"/>
      <c r="I95" s="20"/>
      <c r="J95" s="19" t="str">
        <f t="shared" si="10"/>
        <v/>
      </c>
      <c r="K95" s="19" t="str">
        <f t="shared" si="11"/>
        <v/>
      </c>
      <c r="L95" s="21" t="str">
        <f t="shared" si="12"/>
        <v/>
      </c>
    </row>
    <row r="96" spans="1:12" x14ac:dyDescent="0.25">
      <c r="A96" s="17" t="str">
        <f t="shared" si="7"/>
        <v/>
      </c>
      <c r="B96" s="12" t="str">
        <f t="shared" si="8"/>
        <v/>
      </c>
      <c r="C96" s="18"/>
      <c r="D96" s="19" t="str">
        <f t="shared" si="9"/>
        <v/>
      </c>
      <c r="E96" s="19" t="str">
        <f>IF(D96="","",SUM($D$14:D96))</f>
        <v/>
      </c>
      <c r="F96" s="19" t="str">
        <f>IF(C96="","",IF(ISBLANK(H96),MIN($F$13:F95)-C96,""))</f>
        <v/>
      </c>
      <c r="G96" s="19" t="str">
        <f t="shared" si="13"/>
        <v/>
      </c>
      <c r="H96" s="18"/>
      <c r="I96" s="20"/>
      <c r="J96" s="19" t="str">
        <f t="shared" si="10"/>
        <v/>
      </c>
      <c r="K96" s="19" t="str">
        <f t="shared" si="11"/>
        <v/>
      </c>
      <c r="L96" s="21" t="str">
        <f t="shared" si="12"/>
        <v/>
      </c>
    </row>
    <row r="97" spans="1:12" x14ac:dyDescent="0.25">
      <c r="A97" s="17" t="str">
        <f t="shared" si="7"/>
        <v/>
      </c>
      <c r="B97" s="12" t="str">
        <f t="shared" si="8"/>
        <v/>
      </c>
      <c r="C97" s="18"/>
      <c r="D97" s="19" t="str">
        <f t="shared" si="9"/>
        <v/>
      </c>
      <c r="E97" s="19" t="str">
        <f>IF(D97="","",SUM($D$14:D97))</f>
        <v/>
      </c>
      <c r="F97" s="19" t="str">
        <f>IF(C97="","",IF(ISBLANK(H97),MIN($F$13:F96)-C97,""))</f>
        <v/>
      </c>
      <c r="G97" s="19" t="str">
        <f t="shared" si="13"/>
        <v/>
      </c>
      <c r="H97" s="18"/>
      <c r="I97" s="20"/>
      <c r="J97" s="19" t="str">
        <f t="shared" si="10"/>
        <v/>
      </c>
      <c r="K97" s="19" t="str">
        <f t="shared" si="11"/>
        <v/>
      </c>
      <c r="L97" s="21" t="str">
        <f t="shared" si="12"/>
        <v/>
      </c>
    </row>
    <row r="98" spans="1:12" x14ac:dyDescent="0.25">
      <c r="A98" s="17" t="str">
        <f t="shared" si="7"/>
        <v/>
      </c>
      <c r="B98" s="12" t="str">
        <f t="shared" si="8"/>
        <v/>
      </c>
      <c r="C98" s="18"/>
      <c r="D98" s="19" t="str">
        <f t="shared" si="9"/>
        <v/>
      </c>
      <c r="E98" s="19" t="str">
        <f>IF(D98="","",SUM($D$14:D98))</f>
        <v/>
      </c>
      <c r="F98" s="19" t="str">
        <f>IF(C98="","",IF(ISBLANK(H98),MIN($F$13:F97)-C98,""))</f>
        <v/>
      </c>
      <c r="G98" s="19" t="str">
        <f t="shared" si="13"/>
        <v/>
      </c>
      <c r="H98" s="18"/>
      <c r="I98" s="20"/>
      <c r="J98" s="19" t="str">
        <f t="shared" si="10"/>
        <v/>
      </c>
      <c r="K98" s="19" t="str">
        <f t="shared" si="11"/>
        <v/>
      </c>
      <c r="L98" s="21" t="str">
        <f t="shared" si="12"/>
        <v/>
      </c>
    </row>
    <row r="99" spans="1:12" x14ac:dyDescent="0.25">
      <c r="A99" s="17" t="str">
        <f t="shared" si="7"/>
        <v/>
      </c>
      <c r="B99" s="12" t="str">
        <f t="shared" si="8"/>
        <v/>
      </c>
      <c r="C99" s="18"/>
      <c r="D99" s="19" t="str">
        <f t="shared" si="9"/>
        <v/>
      </c>
      <c r="E99" s="19" t="str">
        <f>IF(D99="","",SUM($D$14:D99))</f>
        <v/>
      </c>
      <c r="F99" s="19" t="str">
        <f>IF(C99="","",IF(ISBLANK(H99),MIN($F$13:F98)-C99,""))</f>
        <v/>
      </c>
      <c r="G99" s="19" t="str">
        <f t="shared" si="13"/>
        <v/>
      </c>
      <c r="H99" s="18"/>
      <c r="I99" s="20"/>
      <c r="J99" s="19" t="str">
        <f t="shared" si="10"/>
        <v/>
      </c>
      <c r="K99" s="19" t="str">
        <f t="shared" si="11"/>
        <v/>
      </c>
      <c r="L99" s="21" t="str">
        <f t="shared" si="12"/>
        <v/>
      </c>
    </row>
    <row r="100" spans="1:12" x14ac:dyDescent="0.25">
      <c r="A100" s="17" t="str">
        <f t="shared" si="7"/>
        <v/>
      </c>
      <c r="B100" s="12" t="str">
        <f t="shared" si="8"/>
        <v/>
      </c>
      <c r="C100" s="18"/>
      <c r="D100" s="19" t="str">
        <f t="shared" si="9"/>
        <v/>
      </c>
      <c r="E100" s="19" t="str">
        <f>IF(D100="","",SUM($D$14:D100))</f>
        <v/>
      </c>
      <c r="F100" s="19" t="str">
        <f>IF(C100="","",IF(ISBLANK(H100),MIN($F$13:F99)-C100,""))</f>
        <v/>
      </c>
      <c r="G100" s="19" t="str">
        <f t="shared" si="13"/>
        <v/>
      </c>
      <c r="H100" s="18"/>
      <c r="I100" s="20"/>
      <c r="J100" s="19" t="str">
        <f t="shared" si="10"/>
        <v/>
      </c>
      <c r="K100" s="19" t="str">
        <f t="shared" si="11"/>
        <v/>
      </c>
      <c r="L100" s="21" t="str">
        <f t="shared" si="12"/>
        <v/>
      </c>
    </row>
    <row r="101" spans="1:12" x14ac:dyDescent="0.25">
      <c r="A101" s="17" t="str">
        <f t="shared" si="7"/>
        <v/>
      </c>
      <c r="B101" s="12" t="str">
        <f t="shared" si="8"/>
        <v/>
      </c>
      <c r="C101" s="18"/>
      <c r="D101" s="19" t="str">
        <f t="shared" si="9"/>
        <v/>
      </c>
      <c r="E101" s="19" t="str">
        <f>IF(D101="","",SUM($D$14:D101))</f>
        <v/>
      </c>
      <c r="F101" s="19" t="str">
        <f>IF(C101="","",IF(ISBLANK(H101),MIN($F$13:F100)-C101,""))</f>
        <v/>
      </c>
      <c r="G101" s="19" t="str">
        <f t="shared" si="13"/>
        <v/>
      </c>
      <c r="H101" s="18"/>
      <c r="I101" s="20"/>
      <c r="J101" s="19" t="str">
        <f t="shared" si="10"/>
        <v/>
      </c>
      <c r="K101" s="19" t="str">
        <f t="shared" si="11"/>
        <v/>
      </c>
      <c r="L101" s="21" t="str">
        <f t="shared" si="12"/>
        <v/>
      </c>
    </row>
    <row r="102" spans="1:12" x14ac:dyDescent="0.25">
      <c r="A102" s="17" t="str">
        <f t="shared" si="7"/>
        <v/>
      </c>
      <c r="B102" s="12" t="str">
        <f t="shared" si="8"/>
        <v/>
      </c>
      <c r="C102" s="18"/>
      <c r="D102" s="19" t="str">
        <f t="shared" si="9"/>
        <v/>
      </c>
      <c r="E102" s="19" t="str">
        <f>IF(D102="","",SUM($D$14:D102))</f>
        <v/>
      </c>
      <c r="F102" s="19" t="str">
        <f>IF(C102="","",IF(ISBLANK(H102),MIN($F$13:F101)-C102,""))</f>
        <v/>
      </c>
      <c r="G102" s="19" t="str">
        <f t="shared" si="13"/>
        <v/>
      </c>
      <c r="H102" s="18"/>
      <c r="I102" s="20"/>
      <c r="J102" s="19" t="str">
        <f t="shared" si="10"/>
        <v/>
      </c>
      <c r="K102" s="19" t="str">
        <f t="shared" si="11"/>
        <v/>
      </c>
      <c r="L102" s="21" t="str">
        <f t="shared" si="12"/>
        <v/>
      </c>
    </row>
    <row r="103" spans="1:12" x14ac:dyDescent="0.25">
      <c r="A103" s="17" t="str">
        <f t="shared" si="7"/>
        <v/>
      </c>
      <c r="B103" s="12" t="str">
        <f t="shared" si="8"/>
        <v/>
      </c>
      <c r="C103" s="18"/>
      <c r="D103" s="19" t="str">
        <f t="shared" si="9"/>
        <v/>
      </c>
      <c r="E103" s="19" t="str">
        <f>IF(D103="","",SUM($D$14:D103))</f>
        <v/>
      </c>
      <c r="F103" s="19" t="str">
        <f>IF(C103="","",IF(ISBLANK(H103),MIN($F$13:F102)-C103,""))</f>
        <v/>
      </c>
      <c r="G103" s="19" t="str">
        <f t="shared" si="13"/>
        <v/>
      </c>
      <c r="H103" s="18"/>
      <c r="I103" s="20"/>
      <c r="J103" s="19" t="str">
        <f t="shared" si="10"/>
        <v/>
      </c>
      <c r="K103" s="19" t="str">
        <f t="shared" si="11"/>
        <v/>
      </c>
      <c r="L103" s="21" t="str">
        <f t="shared" si="12"/>
        <v/>
      </c>
    </row>
    <row r="104" spans="1:12" x14ac:dyDescent="0.25">
      <c r="A104" s="17" t="str">
        <f t="shared" si="7"/>
        <v/>
      </c>
      <c r="B104" s="12" t="str">
        <f t="shared" si="8"/>
        <v/>
      </c>
      <c r="C104" s="18"/>
      <c r="D104" s="19" t="str">
        <f t="shared" si="9"/>
        <v/>
      </c>
      <c r="E104" s="19" t="str">
        <f>IF(D104="","",SUM($D$14:D104))</f>
        <v/>
      </c>
      <c r="F104" s="19" t="str">
        <f>IF(C104="","",IF(ISBLANK(H104),MIN($F$13:F103)-C104,""))</f>
        <v/>
      </c>
      <c r="G104" s="19" t="str">
        <f t="shared" si="13"/>
        <v/>
      </c>
      <c r="H104" s="18"/>
      <c r="I104" s="20"/>
      <c r="J104" s="19" t="str">
        <f t="shared" si="10"/>
        <v/>
      </c>
      <c r="K104" s="19" t="str">
        <f t="shared" si="11"/>
        <v/>
      </c>
      <c r="L104" s="21" t="str">
        <f t="shared" si="12"/>
        <v/>
      </c>
    </row>
    <row r="105" spans="1:12" x14ac:dyDescent="0.25">
      <c r="A105" s="17" t="str">
        <f t="shared" si="7"/>
        <v/>
      </c>
      <c r="B105" s="12" t="str">
        <f t="shared" si="8"/>
        <v/>
      </c>
      <c r="C105" s="18"/>
      <c r="D105" s="19" t="str">
        <f t="shared" si="9"/>
        <v/>
      </c>
      <c r="E105" s="19" t="str">
        <f>IF(D105="","",SUM($D$14:D105))</f>
        <v/>
      </c>
      <c r="F105" s="19" t="str">
        <f>IF(C105="","",IF(ISBLANK(H105),MIN($F$13:F104)-C105,""))</f>
        <v/>
      </c>
      <c r="G105" s="19" t="str">
        <f t="shared" si="13"/>
        <v/>
      </c>
      <c r="H105" s="18"/>
      <c r="I105" s="20"/>
      <c r="J105" s="19" t="str">
        <f t="shared" si="10"/>
        <v/>
      </c>
      <c r="K105" s="19" t="str">
        <f t="shared" si="11"/>
        <v/>
      </c>
      <c r="L105" s="21" t="str">
        <f t="shared" si="12"/>
        <v/>
      </c>
    </row>
    <row r="106" spans="1:12" x14ac:dyDescent="0.25">
      <c r="A106" s="17" t="str">
        <f t="shared" si="7"/>
        <v/>
      </c>
      <c r="B106" s="12" t="str">
        <f t="shared" si="8"/>
        <v/>
      </c>
      <c r="C106" s="18"/>
      <c r="D106" s="19" t="str">
        <f t="shared" si="9"/>
        <v/>
      </c>
      <c r="E106" s="19" t="str">
        <f>IF(D106="","",SUM($D$14:D106))</f>
        <v/>
      </c>
      <c r="F106" s="19" t="str">
        <f>IF(C106="","",IF(ISBLANK(H106),MIN($F$13:F105)-C106,""))</f>
        <v/>
      </c>
      <c r="G106" s="19" t="str">
        <f t="shared" si="13"/>
        <v/>
      </c>
      <c r="H106" s="18"/>
      <c r="I106" s="20"/>
      <c r="J106" s="19" t="str">
        <f t="shared" si="10"/>
        <v/>
      </c>
      <c r="K106" s="19" t="str">
        <f t="shared" si="11"/>
        <v/>
      </c>
      <c r="L106" s="21" t="str">
        <f t="shared" si="12"/>
        <v/>
      </c>
    </row>
    <row r="107" spans="1:12" x14ac:dyDescent="0.25">
      <c r="A107" s="17" t="str">
        <f t="shared" si="7"/>
        <v/>
      </c>
      <c r="B107" s="12" t="str">
        <f t="shared" si="8"/>
        <v/>
      </c>
      <c r="C107" s="18"/>
      <c r="D107" s="19" t="str">
        <f t="shared" si="9"/>
        <v/>
      </c>
      <c r="E107" s="19" t="str">
        <f>IF(D107="","",SUM($D$14:D107))</f>
        <v/>
      </c>
      <c r="F107" s="19" t="str">
        <f>IF(C107="","",IF(ISBLANK(H107),MIN($F$13:F106)-C107,""))</f>
        <v/>
      </c>
      <c r="G107" s="19" t="str">
        <f t="shared" si="13"/>
        <v/>
      </c>
      <c r="H107" s="18"/>
      <c r="I107" s="20"/>
      <c r="J107" s="19" t="str">
        <f t="shared" si="10"/>
        <v/>
      </c>
      <c r="K107" s="19" t="str">
        <f t="shared" si="11"/>
        <v/>
      </c>
      <c r="L107" s="21" t="str">
        <f t="shared" si="12"/>
        <v/>
      </c>
    </row>
    <row r="108" spans="1:12" x14ac:dyDescent="0.25">
      <c r="A108" s="17" t="str">
        <f t="shared" si="7"/>
        <v/>
      </c>
      <c r="B108" s="12" t="str">
        <f t="shared" si="8"/>
        <v/>
      </c>
      <c r="C108" s="18"/>
      <c r="D108" s="19" t="str">
        <f t="shared" si="9"/>
        <v/>
      </c>
      <c r="E108" s="19" t="str">
        <f>IF(D108="","",SUM($D$14:D108))</f>
        <v/>
      </c>
      <c r="F108" s="19" t="str">
        <f>IF(C108="","",IF(ISBLANK(H108),MIN($F$13:F107)-C108,""))</f>
        <v/>
      </c>
      <c r="G108" s="19" t="str">
        <f t="shared" si="13"/>
        <v/>
      </c>
      <c r="H108" s="18"/>
      <c r="I108" s="20"/>
      <c r="J108" s="19" t="str">
        <f t="shared" si="10"/>
        <v/>
      </c>
      <c r="K108" s="19" t="str">
        <f t="shared" si="11"/>
        <v/>
      </c>
      <c r="L108" s="21" t="str">
        <f t="shared" si="12"/>
        <v/>
      </c>
    </row>
    <row r="109" spans="1:12" x14ac:dyDescent="0.25">
      <c r="A109" s="17" t="str">
        <f t="shared" si="7"/>
        <v/>
      </c>
      <c r="B109" s="12" t="str">
        <f t="shared" si="8"/>
        <v/>
      </c>
      <c r="C109" s="18"/>
      <c r="D109" s="19" t="str">
        <f t="shared" si="9"/>
        <v/>
      </c>
      <c r="E109" s="19" t="str">
        <f>IF(D109="","",SUM($D$14:D109))</f>
        <v/>
      </c>
      <c r="F109" s="19" t="str">
        <f>IF(C109="","",IF(ISBLANK(H109),MIN($F$13:F108)-C109,""))</f>
        <v/>
      </c>
      <c r="G109" s="19" t="str">
        <f t="shared" si="13"/>
        <v/>
      </c>
      <c r="H109" s="18"/>
      <c r="I109" s="20"/>
      <c r="J109" s="19" t="str">
        <f t="shared" si="10"/>
        <v/>
      </c>
      <c r="K109" s="19" t="str">
        <f t="shared" si="11"/>
        <v/>
      </c>
      <c r="L109" s="21" t="str">
        <f t="shared" si="12"/>
        <v/>
      </c>
    </row>
    <row r="110" spans="1:12" x14ac:dyDescent="0.25">
      <c r="A110" s="17" t="str">
        <f t="shared" si="7"/>
        <v/>
      </c>
      <c r="B110" s="12" t="str">
        <f t="shared" si="8"/>
        <v/>
      </c>
      <c r="C110" s="18"/>
      <c r="D110" s="19" t="str">
        <f t="shared" si="9"/>
        <v/>
      </c>
      <c r="E110" s="19" t="str">
        <f>IF(D110="","",SUM($D$14:D110))</f>
        <v/>
      </c>
      <c r="F110" s="19" t="str">
        <f>IF(C110="","",IF(ISBLANK(H110),MIN($F$13:F109)-C110,""))</f>
        <v/>
      </c>
      <c r="G110" s="19" t="str">
        <f t="shared" si="13"/>
        <v/>
      </c>
      <c r="H110" s="18"/>
      <c r="I110" s="20"/>
      <c r="J110" s="19" t="str">
        <f t="shared" si="10"/>
        <v/>
      </c>
      <c r="K110" s="19" t="str">
        <f t="shared" si="11"/>
        <v/>
      </c>
      <c r="L110" s="21" t="str">
        <f t="shared" si="12"/>
        <v/>
      </c>
    </row>
    <row r="111" spans="1:12" x14ac:dyDescent="0.25">
      <c r="A111" s="17" t="str">
        <f t="shared" si="7"/>
        <v/>
      </c>
      <c r="B111" s="12" t="str">
        <f t="shared" si="8"/>
        <v/>
      </c>
      <c r="C111" s="18"/>
      <c r="D111" s="19" t="str">
        <f t="shared" si="9"/>
        <v/>
      </c>
      <c r="E111" s="19" t="str">
        <f>IF(D111="","",SUM($D$14:D111))</f>
        <v/>
      </c>
      <c r="F111" s="19" t="str">
        <f>IF(C111="","",IF(ISBLANK(H111),MIN($F$13:F110)-C111,""))</f>
        <v/>
      </c>
      <c r="G111" s="19" t="str">
        <f t="shared" si="13"/>
        <v/>
      </c>
      <c r="H111" s="18"/>
      <c r="I111" s="20"/>
      <c r="J111" s="19" t="str">
        <f t="shared" si="10"/>
        <v/>
      </c>
      <c r="K111" s="19" t="str">
        <f t="shared" si="11"/>
        <v/>
      </c>
      <c r="L111" s="21" t="str">
        <f t="shared" si="12"/>
        <v/>
      </c>
    </row>
    <row r="112" spans="1:12" x14ac:dyDescent="0.25">
      <c r="A112" s="17" t="str">
        <f t="shared" si="7"/>
        <v/>
      </c>
      <c r="B112" s="12" t="str">
        <f t="shared" si="8"/>
        <v/>
      </c>
      <c r="C112" s="18"/>
      <c r="D112" s="19" t="str">
        <f t="shared" si="9"/>
        <v/>
      </c>
      <c r="E112" s="19" t="str">
        <f>IF(D112="","",SUM($D$14:D112))</f>
        <v/>
      </c>
      <c r="F112" s="19" t="str">
        <f>IF(C112="","",IF(ISBLANK(H112),MIN($F$13:F111)-C112,""))</f>
        <v/>
      </c>
      <c r="G112" s="19" t="str">
        <f t="shared" si="13"/>
        <v/>
      </c>
      <c r="H112" s="18"/>
      <c r="I112" s="20"/>
      <c r="J112" s="19" t="str">
        <f t="shared" si="10"/>
        <v/>
      </c>
      <c r="K112" s="19" t="str">
        <f t="shared" si="11"/>
        <v/>
      </c>
      <c r="L112" s="21" t="str">
        <f t="shared" si="12"/>
        <v/>
      </c>
    </row>
    <row r="113" spans="1:12" x14ac:dyDescent="0.25">
      <c r="A113" s="17" t="str">
        <f t="shared" si="7"/>
        <v/>
      </c>
      <c r="B113" s="12" t="str">
        <f t="shared" si="8"/>
        <v/>
      </c>
      <c r="C113" s="18"/>
      <c r="D113" s="19" t="str">
        <f t="shared" si="9"/>
        <v/>
      </c>
      <c r="E113" s="19" t="str">
        <f>IF(D113="","",SUM($D$14:D113))</f>
        <v/>
      </c>
      <c r="F113" s="19" t="str">
        <f>IF(C113="","",IF(ISBLANK(H113),MIN($F$13:F112)-C113,""))</f>
        <v/>
      </c>
      <c r="G113" s="19" t="str">
        <f t="shared" si="13"/>
        <v/>
      </c>
      <c r="H113" s="18"/>
      <c r="I113" s="20"/>
      <c r="J113" s="19" t="str">
        <f t="shared" si="10"/>
        <v/>
      </c>
      <c r="K113" s="19" t="str">
        <f t="shared" si="11"/>
        <v/>
      </c>
      <c r="L113" s="21" t="str">
        <f t="shared" si="12"/>
        <v/>
      </c>
    </row>
    <row r="114" spans="1:12" x14ac:dyDescent="0.25">
      <c r="A114" s="17" t="str">
        <f t="shared" ref="A114:A177" si="14">IF(C114="","",A113-1)</f>
        <v/>
      </c>
      <c r="B114" s="12" t="str">
        <f t="shared" ref="B114:B177" si="15">IF(C114="","",B113+1)</f>
        <v/>
      </c>
      <c r="C114" s="18"/>
      <c r="D114" s="19" t="str">
        <f t="shared" si="9"/>
        <v/>
      </c>
      <c r="E114" s="19" t="str">
        <f>IF(D114="","",SUM($D$14:D114))</f>
        <v/>
      </c>
      <c r="F114" s="19" t="str">
        <f>IF(C114="","",IF(ISBLANK(H114),MIN($F$13:F113)-C114,""))</f>
        <v/>
      </c>
      <c r="G114" s="19" t="str">
        <f t="shared" si="13"/>
        <v/>
      </c>
      <c r="H114" s="18"/>
      <c r="I114" s="20"/>
      <c r="J114" s="19" t="str">
        <f t="shared" si="10"/>
        <v/>
      </c>
      <c r="K114" s="19" t="str">
        <f t="shared" si="11"/>
        <v/>
      </c>
      <c r="L114" s="21" t="str">
        <f t="shared" si="12"/>
        <v/>
      </c>
    </row>
    <row r="115" spans="1:12" x14ac:dyDescent="0.25">
      <c r="A115" s="17" t="str">
        <f t="shared" si="14"/>
        <v/>
      </c>
      <c r="B115" s="12" t="str">
        <f t="shared" si="15"/>
        <v/>
      </c>
      <c r="C115" s="18"/>
      <c r="D115" s="19" t="str">
        <f t="shared" si="9"/>
        <v/>
      </c>
      <c r="E115" s="19" t="str">
        <f>IF(D115="","",SUM($D$14:D115))</f>
        <v/>
      </c>
      <c r="F115" s="19" t="str">
        <f>IF(C115="","",IF(ISBLANK(H115),MIN($F$13:F114)-C115,""))</f>
        <v/>
      </c>
      <c r="G115" s="19" t="str">
        <f t="shared" si="13"/>
        <v/>
      </c>
      <c r="H115" s="18"/>
      <c r="I115" s="20"/>
      <c r="J115" s="19" t="str">
        <f t="shared" si="10"/>
        <v/>
      </c>
      <c r="K115" s="19" t="str">
        <f t="shared" si="11"/>
        <v/>
      </c>
      <c r="L115" s="21" t="str">
        <f t="shared" si="12"/>
        <v/>
      </c>
    </row>
    <row r="116" spans="1:12" x14ac:dyDescent="0.25">
      <c r="A116" s="17" t="str">
        <f t="shared" si="14"/>
        <v/>
      </c>
      <c r="B116" s="12" t="str">
        <f t="shared" si="15"/>
        <v/>
      </c>
      <c r="C116" s="18"/>
      <c r="D116" s="19" t="str">
        <f t="shared" si="9"/>
        <v/>
      </c>
      <c r="E116" s="19" t="str">
        <f>IF(D116="","",SUM($D$14:D116))</f>
        <v/>
      </c>
      <c r="F116" s="19" t="str">
        <f>IF(C116="","",IF(ISBLANK(H116),MIN($F$13:F115)-C116,""))</f>
        <v/>
      </c>
      <c r="G116" s="19" t="str">
        <f t="shared" si="13"/>
        <v/>
      </c>
      <c r="H116" s="18"/>
      <c r="I116" s="20"/>
      <c r="J116" s="19" t="str">
        <f t="shared" si="10"/>
        <v/>
      </c>
      <c r="K116" s="19" t="str">
        <f t="shared" si="11"/>
        <v/>
      </c>
      <c r="L116" s="21" t="str">
        <f t="shared" si="12"/>
        <v/>
      </c>
    </row>
    <row r="117" spans="1:12" x14ac:dyDescent="0.25">
      <c r="A117" s="17" t="str">
        <f t="shared" si="14"/>
        <v/>
      </c>
      <c r="B117" s="12" t="str">
        <f t="shared" si="15"/>
        <v/>
      </c>
      <c r="C117" s="18"/>
      <c r="D117" s="19" t="str">
        <f t="shared" si="9"/>
        <v/>
      </c>
      <c r="E117" s="19" t="str">
        <f>IF(D117="","",SUM($D$14:D117))</f>
        <v/>
      </c>
      <c r="F117" s="19" t="str">
        <f>IF(C117="","",IF(ISBLANK(H117),MIN($F$13:F116)-C117,""))</f>
        <v/>
      </c>
      <c r="G117" s="19" t="str">
        <f t="shared" si="13"/>
        <v/>
      </c>
      <c r="H117" s="18"/>
      <c r="I117" s="20"/>
      <c r="J117" s="19" t="str">
        <f t="shared" si="10"/>
        <v/>
      </c>
      <c r="K117" s="19" t="str">
        <f t="shared" si="11"/>
        <v/>
      </c>
      <c r="L117" s="21" t="str">
        <f t="shared" si="12"/>
        <v/>
      </c>
    </row>
    <row r="118" spans="1:12" x14ac:dyDescent="0.25">
      <c r="A118" s="17" t="str">
        <f t="shared" si="14"/>
        <v/>
      </c>
      <c r="B118" s="12" t="str">
        <f t="shared" si="15"/>
        <v/>
      </c>
      <c r="C118" s="18"/>
      <c r="D118" s="19" t="str">
        <f t="shared" si="9"/>
        <v/>
      </c>
      <c r="E118" s="19" t="str">
        <f>IF(D118="","",SUM($D$14:D118))</f>
        <v/>
      </c>
      <c r="F118" s="19" t="str">
        <f>IF(C118="","",IF(ISBLANK(H118),MIN($F$13:F117)-C118,""))</f>
        <v/>
      </c>
      <c r="G118" s="19" t="str">
        <f t="shared" si="13"/>
        <v/>
      </c>
      <c r="H118" s="18"/>
      <c r="I118" s="20"/>
      <c r="J118" s="19" t="str">
        <f t="shared" si="10"/>
        <v/>
      </c>
      <c r="K118" s="19" t="str">
        <f t="shared" si="11"/>
        <v/>
      </c>
      <c r="L118" s="21" t="str">
        <f t="shared" si="12"/>
        <v/>
      </c>
    </row>
    <row r="119" spans="1:12" x14ac:dyDescent="0.25">
      <c r="A119" s="17" t="str">
        <f t="shared" si="14"/>
        <v/>
      </c>
      <c r="B119" s="12" t="str">
        <f t="shared" si="15"/>
        <v/>
      </c>
      <c r="C119" s="18"/>
      <c r="D119" s="19" t="str">
        <f t="shared" si="9"/>
        <v/>
      </c>
      <c r="E119" s="19" t="str">
        <f>IF(D119="","",SUM($D$14:D119))</f>
        <v/>
      </c>
      <c r="F119" s="19" t="str">
        <f>IF(C119="","",IF(ISBLANK(H119),MIN($F$13:F118)-C119,""))</f>
        <v/>
      </c>
      <c r="G119" s="19" t="str">
        <f t="shared" si="13"/>
        <v/>
      </c>
      <c r="H119" s="18"/>
      <c r="I119" s="20"/>
      <c r="J119" s="19" t="str">
        <f t="shared" si="10"/>
        <v/>
      </c>
      <c r="K119" s="19" t="str">
        <f t="shared" si="11"/>
        <v/>
      </c>
      <c r="L119" s="21" t="str">
        <f t="shared" si="12"/>
        <v/>
      </c>
    </row>
    <row r="120" spans="1:12" x14ac:dyDescent="0.25">
      <c r="A120" s="17" t="str">
        <f t="shared" si="14"/>
        <v/>
      </c>
      <c r="B120" s="12" t="str">
        <f t="shared" si="15"/>
        <v/>
      </c>
      <c r="C120" s="18"/>
      <c r="D120" s="19" t="str">
        <f t="shared" si="9"/>
        <v/>
      </c>
      <c r="E120" s="19" t="str">
        <f>IF(D120="","",SUM($D$14:D120))</f>
        <v/>
      </c>
      <c r="F120" s="19" t="str">
        <f>IF(C120="","",IF(ISBLANK(H120),MIN($F$13:F119)-C120,""))</f>
        <v/>
      </c>
      <c r="G120" s="19" t="str">
        <f t="shared" si="13"/>
        <v/>
      </c>
      <c r="H120" s="18"/>
      <c r="I120" s="20"/>
      <c r="J120" s="19" t="str">
        <f t="shared" si="10"/>
        <v/>
      </c>
      <c r="K120" s="19" t="str">
        <f t="shared" si="11"/>
        <v/>
      </c>
      <c r="L120" s="21" t="str">
        <f t="shared" si="12"/>
        <v/>
      </c>
    </row>
    <row r="121" spans="1:12" x14ac:dyDescent="0.25">
      <c r="A121" s="17" t="str">
        <f t="shared" si="14"/>
        <v/>
      </c>
      <c r="B121" s="12" t="str">
        <f t="shared" si="15"/>
        <v/>
      </c>
      <c r="C121" s="18"/>
      <c r="D121" s="19" t="str">
        <f t="shared" si="9"/>
        <v/>
      </c>
      <c r="E121" s="19" t="str">
        <f>IF(D121="","",SUM($D$14:D121))</f>
        <v/>
      </c>
      <c r="F121" s="19" t="str">
        <f>IF(C121="","",IF(ISBLANK(H121),MIN($F$13:F120)-C121,""))</f>
        <v/>
      </c>
      <c r="G121" s="19" t="str">
        <f t="shared" si="13"/>
        <v/>
      </c>
      <c r="H121" s="18"/>
      <c r="I121" s="20"/>
      <c r="J121" s="19" t="str">
        <f t="shared" si="10"/>
        <v/>
      </c>
      <c r="K121" s="19" t="str">
        <f t="shared" si="11"/>
        <v/>
      </c>
      <c r="L121" s="21" t="str">
        <f t="shared" si="12"/>
        <v/>
      </c>
    </row>
    <row r="122" spans="1:12" x14ac:dyDescent="0.25">
      <c r="A122" s="17" t="str">
        <f t="shared" si="14"/>
        <v/>
      </c>
      <c r="B122" s="12" t="str">
        <f t="shared" si="15"/>
        <v/>
      </c>
      <c r="C122" s="18"/>
      <c r="D122" s="19" t="str">
        <f t="shared" si="9"/>
        <v/>
      </c>
      <c r="E122" s="19" t="str">
        <f>IF(D122="","",SUM($D$14:D122))</f>
        <v/>
      </c>
      <c r="F122" s="19" t="str">
        <f>IF(C122="","",IF(ISBLANK(H122),MIN($F$13:F121)-C122,""))</f>
        <v/>
      </c>
      <c r="G122" s="19" t="str">
        <f t="shared" si="13"/>
        <v/>
      </c>
      <c r="H122" s="18"/>
      <c r="I122" s="20"/>
      <c r="J122" s="19" t="str">
        <f t="shared" si="10"/>
        <v/>
      </c>
      <c r="K122" s="19" t="str">
        <f t="shared" si="11"/>
        <v/>
      </c>
      <c r="L122" s="21" t="str">
        <f t="shared" si="12"/>
        <v/>
      </c>
    </row>
    <row r="123" spans="1:12" x14ac:dyDescent="0.25">
      <c r="A123" s="17" t="str">
        <f t="shared" si="14"/>
        <v/>
      </c>
      <c r="B123" s="12" t="str">
        <f t="shared" si="15"/>
        <v/>
      </c>
      <c r="C123" s="18"/>
      <c r="D123" s="19" t="str">
        <f t="shared" si="9"/>
        <v/>
      </c>
      <c r="E123" s="19" t="str">
        <f>IF(D123="","",SUM($D$14:D123))</f>
        <v/>
      </c>
      <c r="F123" s="19" t="str">
        <f>IF(C123="","",IF(ISBLANK(H123),MIN($F$13:F122)-C123,""))</f>
        <v/>
      </c>
      <c r="G123" s="19" t="str">
        <f t="shared" si="13"/>
        <v/>
      </c>
      <c r="H123" s="18"/>
      <c r="I123" s="20"/>
      <c r="J123" s="19" t="str">
        <f t="shared" si="10"/>
        <v/>
      </c>
      <c r="K123" s="19" t="str">
        <f t="shared" si="11"/>
        <v/>
      </c>
      <c r="L123" s="21" t="str">
        <f t="shared" si="12"/>
        <v/>
      </c>
    </row>
    <row r="124" spans="1:12" x14ac:dyDescent="0.25">
      <c r="A124" s="17" t="str">
        <f t="shared" si="14"/>
        <v/>
      </c>
      <c r="B124" s="12" t="str">
        <f t="shared" si="15"/>
        <v/>
      </c>
      <c r="C124" s="18"/>
      <c r="D124" s="19" t="str">
        <f t="shared" si="9"/>
        <v/>
      </c>
      <c r="E124" s="19" t="str">
        <f>IF(D124="","",SUM($D$14:D124))</f>
        <v/>
      </c>
      <c r="F124" s="19" t="str">
        <f>IF(C124="","",IF(ISBLANK(H124),MIN($F$13:F123)-C124,""))</f>
        <v/>
      </c>
      <c r="G124" s="19" t="str">
        <f t="shared" si="13"/>
        <v/>
      </c>
      <c r="H124" s="18"/>
      <c r="I124" s="20"/>
      <c r="J124" s="19" t="str">
        <f t="shared" si="10"/>
        <v/>
      </c>
      <c r="K124" s="19" t="str">
        <f t="shared" si="11"/>
        <v/>
      </c>
      <c r="L124" s="21" t="str">
        <f t="shared" si="12"/>
        <v/>
      </c>
    </row>
    <row r="125" spans="1:12" x14ac:dyDescent="0.25">
      <c r="A125" s="17" t="str">
        <f t="shared" si="14"/>
        <v/>
      </c>
      <c r="B125" s="12" t="str">
        <f t="shared" si="15"/>
        <v/>
      </c>
      <c r="C125" s="18"/>
      <c r="D125" s="19" t="str">
        <f t="shared" si="9"/>
        <v/>
      </c>
      <c r="E125" s="19" t="str">
        <f>IF(D125="","",SUM($D$14:D125))</f>
        <v/>
      </c>
      <c r="F125" s="19" t="str">
        <f>IF(C125="","",IF(ISBLANK(H125),MIN($F$13:F124)-C125,""))</f>
        <v/>
      </c>
      <c r="G125" s="19" t="str">
        <f t="shared" si="13"/>
        <v/>
      </c>
      <c r="H125" s="18"/>
      <c r="I125" s="20"/>
      <c r="J125" s="19" t="str">
        <f t="shared" si="10"/>
        <v/>
      </c>
      <c r="K125" s="19" t="str">
        <f t="shared" si="11"/>
        <v/>
      </c>
      <c r="L125" s="21" t="str">
        <f t="shared" si="12"/>
        <v/>
      </c>
    </row>
    <row r="126" spans="1:12" x14ac:dyDescent="0.25">
      <c r="A126" s="17" t="str">
        <f t="shared" si="14"/>
        <v/>
      </c>
      <c r="B126" s="12" t="str">
        <f t="shared" si="15"/>
        <v/>
      </c>
      <c r="C126" s="18"/>
      <c r="D126" s="19" t="str">
        <f t="shared" si="9"/>
        <v/>
      </c>
      <c r="E126" s="19" t="str">
        <f>IF(D126="","",SUM($D$14:D126))</f>
        <v/>
      </c>
      <c r="F126" s="19" t="str">
        <f>IF(C126="","",IF(ISBLANK(H126),MIN($F$13:F125)-C126,""))</f>
        <v/>
      </c>
      <c r="G126" s="19" t="str">
        <f t="shared" si="13"/>
        <v/>
      </c>
      <c r="H126" s="18"/>
      <c r="I126" s="20"/>
      <c r="J126" s="19" t="str">
        <f t="shared" si="10"/>
        <v/>
      </c>
      <c r="K126" s="19" t="str">
        <f t="shared" si="11"/>
        <v/>
      </c>
      <c r="L126" s="21" t="str">
        <f t="shared" si="12"/>
        <v/>
      </c>
    </row>
    <row r="127" spans="1:12" x14ac:dyDescent="0.25">
      <c r="A127" s="17" t="str">
        <f t="shared" si="14"/>
        <v/>
      </c>
      <c r="B127" s="12" t="str">
        <f t="shared" si="15"/>
        <v/>
      </c>
      <c r="C127" s="18"/>
      <c r="D127" s="19" t="str">
        <f t="shared" si="9"/>
        <v/>
      </c>
      <c r="E127" s="19" t="str">
        <f>IF(D127="","",SUM($D$14:D127))</f>
        <v/>
      </c>
      <c r="F127" s="19" t="str">
        <f>IF(C127="","",IF(ISBLANK(H127),MIN($F$13:F126)-C127,""))</f>
        <v/>
      </c>
      <c r="G127" s="19" t="str">
        <f t="shared" si="13"/>
        <v/>
      </c>
      <c r="H127" s="18"/>
      <c r="I127" s="20"/>
      <c r="J127" s="19" t="str">
        <f t="shared" si="10"/>
        <v/>
      </c>
      <c r="K127" s="19" t="str">
        <f t="shared" si="11"/>
        <v/>
      </c>
      <c r="L127" s="21" t="str">
        <f t="shared" si="12"/>
        <v/>
      </c>
    </row>
    <row r="128" spans="1:12" x14ac:dyDescent="0.25">
      <c r="A128" s="17" t="str">
        <f t="shared" si="14"/>
        <v/>
      </c>
      <c r="B128" s="12" t="str">
        <f t="shared" si="15"/>
        <v/>
      </c>
      <c r="C128" s="18"/>
      <c r="D128" s="19" t="str">
        <f t="shared" si="9"/>
        <v/>
      </c>
      <c r="E128" s="19" t="str">
        <f>IF(D128="","",SUM($D$14:D128))</f>
        <v/>
      </c>
      <c r="F128" s="19" t="str">
        <f>IF(C128="","",IF(ISBLANK(H128),MIN($F$13:F127)-C128,""))</f>
        <v/>
      </c>
      <c r="G128" s="19" t="str">
        <f t="shared" si="13"/>
        <v/>
      </c>
      <c r="H128" s="18"/>
      <c r="I128" s="20"/>
      <c r="J128" s="19" t="str">
        <f t="shared" si="10"/>
        <v/>
      </c>
      <c r="K128" s="19" t="str">
        <f t="shared" si="11"/>
        <v/>
      </c>
      <c r="L128" s="21" t="str">
        <f t="shared" si="12"/>
        <v/>
      </c>
    </row>
    <row r="129" spans="1:12" x14ac:dyDescent="0.25">
      <c r="A129" s="17" t="str">
        <f t="shared" si="14"/>
        <v/>
      </c>
      <c r="B129" s="12" t="str">
        <f t="shared" si="15"/>
        <v/>
      </c>
      <c r="C129" s="18"/>
      <c r="D129" s="19" t="str">
        <f t="shared" si="9"/>
        <v/>
      </c>
      <c r="E129" s="19" t="str">
        <f>IF(D129="","",SUM($D$14:D129))</f>
        <v/>
      </c>
      <c r="F129" s="19" t="str">
        <f>IF(C129="","",IF(ISBLANK(H129),MIN($F$13:F128)-C129,""))</f>
        <v/>
      </c>
      <c r="G129" s="19" t="str">
        <f t="shared" si="13"/>
        <v/>
      </c>
      <c r="H129" s="18"/>
      <c r="I129" s="20"/>
      <c r="J129" s="19" t="str">
        <f t="shared" si="10"/>
        <v/>
      </c>
      <c r="K129" s="19" t="str">
        <f t="shared" si="11"/>
        <v/>
      </c>
      <c r="L129" s="21" t="str">
        <f t="shared" si="12"/>
        <v/>
      </c>
    </row>
    <row r="130" spans="1:12" x14ac:dyDescent="0.25">
      <c r="A130" s="17" t="str">
        <f t="shared" si="14"/>
        <v/>
      </c>
      <c r="B130" s="12" t="str">
        <f t="shared" si="15"/>
        <v/>
      </c>
      <c r="C130" s="18"/>
      <c r="D130" s="19" t="str">
        <f t="shared" si="9"/>
        <v/>
      </c>
      <c r="E130" s="19" t="str">
        <f>IF(D130="","",SUM($D$14:D130))</f>
        <v/>
      </c>
      <c r="F130" s="19" t="str">
        <f>IF(C130="","",IF(ISBLANK(H130),MIN($F$13:F129)-C130,""))</f>
        <v/>
      </c>
      <c r="G130" s="19" t="str">
        <f t="shared" si="13"/>
        <v/>
      </c>
      <c r="H130" s="18"/>
      <c r="I130" s="20"/>
      <c r="J130" s="19" t="str">
        <f t="shared" si="10"/>
        <v/>
      </c>
      <c r="K130" s="19" t="str">
        <f t="shared" si="11"/>
        <v/>
      </c>
      <c r="L130" s="21" t="str">
        <f t="shared" si="12"/>
        <v/>
      </c>
    </row>
    <row r="131" spans="1:12" x14ac:dyDescent="0.25">
      <c r="A131" s="17" t="str">
        <f t="shared" si="14"/>
        <v/>
      </c>
      <c r="B131" s="12" t="str">
        <f t="shared" si="15"/>
        <v/>
      </c>
      <c r="C131" s="18"/>
      <c r="D131" s="19" t="str">
        <f t="shared" si="9"/>
        <v/>
      </c>
      <c r="E131" s="19" t="str">
        <f>IF(D131="","",SUM($D$14:D131))</f>
        <v/>
      </c>
      <c r="F131" s="19" t="str">
        <f>IF(C131="","",IF(ISBLANK(H131),MIN($F$13:F130)-C131,""))</f>
        <v/>
      </c>
      <c r="G131" s="19" t="str">
        <f t="shared" si="13"/>
        <v/>
      </c>
      <c r="H131" s="18"/>
      <c r="I131" s="20"/>
      <c r="J131" s="19" t="str">
        <f t="shared" si="10"/>
        <v/>
      </c>
      <c r="K131" s="19" t="str">
        <f t="shared" si="11"/>
        <v/>
      </c>
      <c r="L131" s="21" t="str">
        <f t="shared" si="12"/>
        <v/>
      </c>
    </row>
    <row r="132" spans="1:12" x14ac:dyDescent="0.25">
      <c r="A132" s="17" t="str">
        <f t="shared" si="14"/>
        <v/>
      </c>
      <c r="B132" s="12" t="str">
        <f t="shared" si="15"/>
        <v/>
      </c>
      <c r="C132" s="18"/>
      <c r="D132" s="19" t="str">
        <f t="shared" si="9"/>
        <v/>
      </c>
      <c r="E132" s="19" t="str">
        <f>IF(D132="","",SUM($D$14:D132))</f>
        <v/>
      </c>
      <c r="F132" s="19" t="str">
        <f>IF(C132="","",IF(ISBLANK(H132),MIN($F$13:F131)-C132,""))</f>
        <v/>
      </c>
      <c r="G132" s="19" t="str">
        <f t="shared" si="13"/>
        <v/>
      </c>
      <c r="H132" s="18"/>
      <c r="I132" s="20"/>
      <c r="J132" s="19" t="str">
        <f t="shared" si="10"/>
        <v/>
      </c>
      <c r="K132" s="19" t="str">
        <f t="shared" si="11"/>
        <v/>
      </c>
      <c r="L132" s="21" t="str">
        <f t="shared" si="12"/>
        <v/>
      </c>
    </row>
    <row r="133" spans="1:12" x14ac:dyDescent="0.25">
      <c r="A133" s="17" t="str">
        <f t="shared" si="14"/>
        <v/>
      </c>
      <c r="B133" s="12" t="str">
        <f t="shared" si="15"/>
        <v/>
      </c>
      <c r="C133" s="18"/>
      <c r="D133" s="19" t="str">
        <f t="shared" si="9"/>
        <v/>
      </c>
      <c r="E133" s="19" t="str">
        <f>IF(D133="","",SUM($D$14:D133))</f>
        <v/>
      </c>
      <c r="F133" s="19" t="str">
        <f>IF(C133="","",IF(ISBLANK(H133),MIN($F$13:F132)-C133,""))</f>
        <v/>
      </c>
      <c r="G133" s="19" t="str">
        <f t="shared" si="13"/>
        <v/>
      </c>
      <c r="H133" s="18"/>
      <c r="I133" s="20"/>
      <c r="J133" s="19" t="str">
        <f t="shared" si="10"/>
        <v/>
      </c>
      <c r="K133" s="19" t="str">
        <f t="shared" si="11"/>
        <v/>
      </c>
      <c r="L133" s="21" t="str">
        <f t="shared" si="12"/>
        <v/>
      </c>
    </row>
    <row r="134" spans="1:12" x14ac:dyDescent="0.25">
      <c r="A134" s="17" t="str">
        <f t="shared" si="14"/>
        <v/>
      </c>
      <c r="B134" s="12" t="str">
        <f t="shared" si="15"/>
        <v/>
      </c>
      <c r="C134" s="18"/>
      <c r="D134" s="19" t="str">
        <f t="shared" si="9"/>
        <v/>
      </c>
      <c r="E134" s="19" t="str">
        <f>IF(D134="","",SUM($D$14:D134))</f>
        <v/>
      </c>
      <c r="F134" s="19" t="str">
        <f>IF(C134="","",IF(ISBLANK(H134),MIN($F$13:F133)-C134,""))</f>
        <v/>
      </c>
      <c r="G134" s="19" t="str">
        <f t="shared" si="13"/>
        <v/>
      </c>
      <c r="H134" s="18"/>
      <c r="I134" s="20"/>
      <c r="J134" s="19" t="str">
        <f t="shared" si="10"/>
        <v/>
      </c>
      <c r="K134" s="19" t="str">
        <f t="shared" si="11"/>
        <v/>
      </c>
      <c r="L134" s="21" t="str">
        <f t="shared" si="12"/>
        <v/>
      </c>
    </row>
    <row r="135" spans="1:12" x14ac:dyDescent="0.25">
      <c r="A135" s="17" t="str">
        <f t="shared" si="14"/>
        <v/>
      </c>
      <c r="B135" s="12" t="str">
        <f t="shared" si="15"/>
        <v/>
      </c>
      <c r="C135" s="18"/>
      <c r="D135" s="19" t="str">
        <f t="shared" si="9"/>
        <v/>
      </c>
      <c r="E135" s="19" t="str">
        <f>IF(D135="","",SUM($D$14:D135))</f>
        <v/>
      </c>
      <c r="F135" s="19" t="str">
        <f>IF(C135="","",IF(ISBLANK(H135),MIN($F$13:F134)-C135,""))</f>
        <v/>
      </c>
      <c r="G135" s="19" t="str">
        <f t="shared" si="13"/>
        <v/>
      </c>
      <c r="H135" s="18"/>
      <c r="I135" s="20"/>
      <c r="J135" s="19" t="str">
        <f t="shared" si="10"/>
        <v/>
      </c>
      <c r="K135" s="19" t="str">
        <f t="shared" si="11"/>
        <v/>
      </c>
      <c r="L135" s="21" t="str">
        <f t="shared" si="12"/>
        <v/>
      </c>
    </row>
    <row r="136" spans="1:12" x14ac:dyDescent="0.25">
      <c r="A136" s="17" t="str">
        <f t="shared" si="14"/>
        <v/>
      </c>
      <c r="B136" s="12" t="str">
        <f t="shared" si="15"/>
        <v/>
      </c>
      <c r="C136" s="18"/>
      <c r="D136" s="19" t="str">
        <f t="shared" si="9"/>
        <v/>
      </c>
      <c r="E136" s="19" t="str">
        <f>IF(D136="","",SUM($D$14:D136))</f>
        <v/>
      </c>
      <c r="F136" s="19" t="str">
        <f>IF(C136="","",IF(ISBLANK(H136),MIN($F$13:F135)-C136,""))</f>
        <v/>
      </c>
      <c r="G136" s="19" t="str">
        <f t="shared" si="13"/>
        <v/>
      </c>
      <c r="H136" s="18"/>
      <c r="I136" s="20"/>
      <c r="J136" s="19" t="str">
        <f t="shared" si="10"/>
        <v/>
      </c>
      <c r="K136" s="19" t="str">
        <f t="shared" si="11"/>
        <v/>
      </c>
      <c r="L136" s="21" t="str">
        <f t="shared" si="12"/>
        <v/>
      </c>
    </row>
    <row r="137" spans="1:12" x14ac:dyDescent="0.25">
      <c r="A137" s="17" t="str">
        <f t="shared" si="14"/>
        <v/>
      </c>
      <c r="B137" s="12" t="str">
        <f t="shared" si="15"/>
        <v/>
      </c>
      <c r="C137" s="18"/>
      <c r="D137" s="19" t="str">
        <f t="shared" si="9"/>
        <v/>
      </c>
      <c r="E137" s="19" t="str">
        <f>IF(D137="","",SUM($D$14:D137))</f>
        <v/>
      </c>
      <c r="F137" s="19" t="str">
        <f>IF(C137="","",IF(ISBLANK(H137),MIN($F$13:F136)-C137,""))</f>
        <v/>
      </c>
      <c r="G137" s="19" t="str">
        <f t="shared" si="13"/>
        <v/>
      </c>
      <c r="H137" s="18"/>
      <c r="I137" s="20"/>
      <c r="J137" s="19" t="str">
        <f t="shared" si="10"/>
        <v/>
      </c>
      <c r="K137" s="19" t="str">
        <f t="shared" si="11"/>
        <v/>
      </c>
      <c r="L137" s="21" t="str">
        <f t="shared" si="12"/>
        <v/>
      </c>
    </row>
    <row r="138" spans="1:12" x14ac:dyDescent="0.25">
      <c r="A138" s="17" t="str">
        <f t="shared" si="14"/>
        <v/>
      </c>
      <c r="B138" s="12" t="str">
        <f t="shared" si="15"/>
        <v/>
      </c>
      <c r="C138" s="18"/>
      <c r="D138" s="19" t="str">
        <f t="shared" si="9"/>
        <v/>
      </c>
      <c r="E138" s="19" t="str">
        <f>IF(D138="","",SUM($D$14:D138))</f>
        <v/>
      </c>
      <c r="F138" s="19" t="str">
        <f>IF(C138="","",IF(ISBLANK(H138),MIN($F$13:F137)-C138,""))</f>
        <v/>
      </c>
      <c r="G138" s="19" t="str">
        <f t="shared" si="13"/>
        <v/>
      </c>
      <c r="H138" s="18"/>
      <c r="I138" s="20"/>
      <c r="J138" s="19" t="str">
        <f t="shared" si="10"/>
        <v/>
      </c>
      <c r="K138" s="19" t="str">
        <f t="shared" si="11"/>
        <v/>
      </c>
      <c r="L138" s="21" t="str">
        <f t="shared" si="12"/>
        <v/>
      </c>
    </row>
    <row r="139" spans="1:12" x14ac:dyDescent="0.25">
      <c r="A139" s="17" t="str">
        <f t="shared" si="14"/>
        <v/>
      </c>
      <c r="B139" s="12" t="str">
        <f t="shared" si="15"/>
        <v/>
      </c>
      <c r="C139" s="18"/>
      <c r="D139" s="19" t="str">
        <f t="shared" si="9"/>
        <v/>
      </c>
      <c r="E139" s="19" t="str">
        <f>IF(D139="","",SUM($D$14:D139))</f>
        <v/>
      </c>
      <c r="F139" s="19" t="str">
        <f>IF(C139="","",IF(ISBLANK(H139),MIN($F$13:F138)-C139,""))</f>
        <v/>
      </c>
      <c r="G139" s="19" t="str">
        <f t="shared" si="13"/>
        <v/>
      </c>
      <c r="H139" s="18"/>
      <c r="I139" s="20"/>
      <c r="J139" s="19" t="str">
        <f t="shared" si="10"/>
        <v/>
      </c>
      <c r="K139" s="19" t="str">
        <f t="shared" si="11"/>
        <v/>
      </c>
      <c r="L139" s="21" t="str">
        <f t="shared" si="12"/>
        <v/>
      </c>
    </row>
    <row r="140" spans="1:12" x14ac:dyDescent="0.25">
      <c r="A140" s="17" t="str">
        <f t="shared" si="14"/>
        <v/>
      </c>
      <c r="B140" s="12" t="str">
        <f t="shared" si="15"/>
        <v/>
      </c>
      <c r="C140" s="18"/>
      <c r="D140" s="19" t="str">
        <f t="shared" si="9"/>
        <v/>
      </c>
      <c r="E140" s="19" t="str">
        <f>IF(D140="","",SUM($D$14:D140))</f>
        <v/>
      </c>
      <c r="F140" s="19" t="str">
        <f>IF(C140="","",IF(ISBLANK(H140),MIN($F$13:F139)-C140,""))</f>
        <v/>
      </c>
      <c r="G140" s="19" t="str">
        <f t="shared" si="13"/>
        <v/>
      </c>
      <c r="H140" s="18"/>
      <c r="I140" s="20"/>
      <c r="J140" s="19" t="str">
        <f t="shared" si="10"/>
        <v/>
      </c>
      <c r="K140" s="19" t="str">
        <f t="shared" si="11"/>
        <v/>
      </c>
      <c r="L140" s="21" t="str">
        <f t="shared" si="12"/>
        <v/>
      </c>
    </row>
    <row r="141" spans="1:12" x14ac:dyDescent="0.25">
      <c r="A141" s="17" t="str">
        <f t="shared" si="14"/>
        <v/>
      </c>
      <c r="B141" s="12" t="str">
        <f t="shared" si="15"/>
        <v/>
      </c>
      <c r="C141" s="18"/>
      <c r="D141" s="19" t="str">
        <f t="shared" si="9"/>
        <v/>
      </c>
      <c r="E141" s="19" t="str">
        <f>IF(D141="","",SUM($D$14:D141))</f>
        <v/>
      </c>
      <c r="F141" s="19" t="str">
        <f>IF(C141="","",IF(ISBLANK(H141),MIN($F$13:F140)-C141,""))</f>
        <v/>
      </c>
      <c r="G141" s="19" t="str">
        <f t="shared" si="13"/>
        <v/>
      </c>
      <c r="H141" s="18"/>
      <c r="I141" s="20"/>
      <c r="J141" s="19" t="str">
        <f t="shared" si="10"/>
        <v/>
      </c>
      <c r="K141" s="19" t="str">
        <f t="shared" si="11"/>
        <v/>
      </c>
      <c r="L141" s="21" t="str">
        <f t="shared" si="12"/>
        <v/>
      </c>
    </row>
    <row r="142" spans="1:12" x14ac:dyDescent="0.25">
      <c r="A142" s="17" t="str">
        <f t="shared" si="14"/>
        <v/>
      </c>
      <c r="B142" s="12" t="str">
        <f t="shared" si="15"/>
        <v/>
      </c>
      <c r="C142" s="18"/>
      <c r="D142" s="19" t="str">
        <f t="shared" ref="D142:D205" si="16">IF(C142="","",IF(ISBLANK(H142),C142,""))</f>
        <v/>
      </c>
      <c r="E142" s="19" t="str">
        <f>IF(D142="","",SUM($D$14:D142))</f>
        <v/>
      </c>
      <c r="F142" s="19" t="str">
        <f>IF(C142="","",IF(ISBLANK(H142),MIN($F$13:F141)-C142,""))</f>
        <v/>
      </c>
      <c r="G142" s="19" t="str">
        <f t="shared" si="13"/>
        <v/>
      </c>
      <c r="H142" s="18"/>
      <c r="I142" s="20"/>
      <c r="J142" s="19" t="str">
        <f t="shared" ref="J142:J205" si="17">IF(C142="","",IF(ISBLANK(H142),(($D$9*$D$9)-($D$10*$D$10))/1029.4*E142,""))</f>
        <v/>
      </c>
      <c r="K142" s="19" t="str">
        <f t="shared" ref="K142:K205" si="18">IF(C142="","",IF(ISBLANK(H142),$D$10*$D$10/1029.4*E142,""))</f>
        <v/>
      </c>
      <c r="L142" s="21" t="str">
        <f t="shared" ref="L142:L205" si="19">IF(C142="","",IF(ISBLANK(H142),($K$6*E142*$K$10),""))</f>
        <v/>
      </c>
    </row>
    <row r="143" spans="1:12" x14ac:dyDescent="0.25">
      <c r="A143" s="17" t="str">
        <f t="shared" si="14"/>
        <v/>
      </c>
      <c r="B143" s="12" t="str">
        <f t="shared" si="15"/>
        <v/>
      </c>
      <c r="C143" s="18"/>
      <c r="D143" s="19" t="str">
        <f t="shared" si="16"/>
        <v/>
      </c>
      <c r="E143" s="19" t="str">
        <f>IF(D143="","",SUM($D$14:D143))</f>
        <v/>
      </c>
      <c r="F143" s="19" t="str">
        <f>IF(C143="","",IF(ISBLANK(H143),MIN($F$13:F142)-C143,""))</f>
        <v/>
      </c>
      <c r="G143" s="19" t="str">
        <f t="shared" ref="G143:G206" si="20">IF(F143="","",F143-$D$6)</f>
        <v/>
      </c>
      <c r="H143" s="18"/>
      <c r="I143" s="20"/>
      <c r="J143" s="19" t="str">
        <f t="shared" si="17"/>
        <v/>
      </c>
      <c r="K143" s="19" t="str">
        <f t="shared" si="18"/>
        <v/>
      </c>
      <c r="L143" s="21" t="str">
        <f t="shared" si="19"/>
        <v/>
      </c>
    </row>
    <row r="144" spans="1:12" x14ac:dyDescent="0.25">
      <c r="A144" s="17" t="str">
        <f t="shared" si="14"/>
        <v/>
      </c>
      <c r="B144" s="12" t="str">
        <f t="shared" si="15"/>
        <v/>
      </c>
      <c r="C144" s="18"/>
      <c r="D144" s="19" t="str">
        <f t="shared" si="16"/>
        <v/>
      </c>
      <c r="E144" s="19" t="str">
        <f>IF(D144="","",SUM($D$14:D144))</f>
        <v/>
      </c>
      <c r="F144" s="19" t="str">
        <f>IF(C144="","",IF(ISBLANK(H144),MIN($F$13:F143)-C144,""))</f>
        <v/>
      </c>
      <c r="G144" s="19" t="str">
        <f t="shared" si="20"/>
        <v/>
      </c>
      <c r="H144" s="18"/>
      <c r="I144" s="20"/>
      <c r="J144" s="19" t="str">
        <f t="shared" si="17"/>
        <v/>
      </c>
      <c r="K144" s="19" t="str">
        <f t="shared" si="18"/>
        <v/>
      </c>
      <c r="L144" s="21" t="str">
        <f t="shared" si="19"/>
        <v/>
      </c>
    </row>
    <row r="145" spans="1:12" x14ac:dyDescent="0.25">
      <c r="A145" s="17" t="str">
        <f t="shared" si="14"/>
        <v/>
      </c>
      <c r="B145" s="12" t="str">
        <f t="shared" si="15"/>
        <v/>
      </c>
      <c r="C145" s="18"/>
      <c r="D145" s="19" t="str">
        <f t="shared" si="16"/>
        <v/>
      </c>
      <c r="E145" s="19" t="str">
        <f>IF(D145="","",SUM($D$14:D145))</f>
        <v/>
      </c>
      <c r="F145" s="19" t="str">
        <f>IF(C145="","",IF(ISBLANK(H145),MIN($F$13:F144)-C145,""))</f>
        <v/>
      </c>
      <c r="G145" s="19" t="str">
        <f t="shared" si="20"/>
        <v/>
      </c>
      <c r="H145" s="18"/>
      <c r="I145" s="20"/>
      <c r="J145" s="19" t="str">
        <f t="shared" si="17"/>
        <v/>
      </c>
      <c r="K145" s="19" t="str">
        <f t="shared" si="18"/>
        <v/>
      </c>
      <c r="L145" s="21" t="str">
        <f t="shared" si="19"/>
        <v/>
      </c>
    </row>
    <row r="146" spans="1:12" x14ac:dyDescent="0.25">
      <c r="A146" s="17" t="str">
        <f t="shared" si="14"/>
        <v/>
      </c>
      <c r="B146" s="12" t="str">
        <f t="shared" si="15"/>
        <v/>
      </c>
      <c r="C146" s="18"/>
      <c r="D146" s="19" t="str">
        <f t="shared" si="16"/>
        <v/>
      </c>
      <c r="E146" s="19" t="str">
        <f>IF(D146="","",SUM($D$14:D146))</f>
        <v/>
      </c>
      <c r="F146" s="19" t="str">
        <f>IF(C146="","",IF(ISBLANK(H146),MIN($F$13:F145)-C146,""))</f>
        <v/>
      </c>
      <c r="G146" s="19" t="str">
        <f t="shared" si="20"/>
        <v/>
      </c>
      <c r="H146" s="18"/>
      <c r="I146" s="20"/>
      <c r="J146" s="19" t="str">
        <f t="shared" si="17"/>
        <v/>
      </c>
      <c r="K146" s="19" t="str">
        <f t="shared" si="18"/>
        <v/>
      </c>
      <c r="L146" s="21" t="str">
        <f t="shared" si="19"/>
        <v/>
      </c>
    </row>
    <row r="147" spans="1:12" x14ac:dyDescent="0.25">
      <c r="A147" s="17" t="str">
        <f t="shared" si="14"/>
        <v/>
      </c>
      <c r="B147" s="12" t="str">
        <f t="shared" si="15"/>
        <v/>
      </c>
      <c r="C147" s="18"/>
      <c r="D147" s="19" t="str">
        <f t="shared" si="16"/>
        <v/>
      </c>
      <c r="E147" s="19" t="str">
        <f>IF(D147="","",SUM($D$14:D147))</f>
        <v/>
      </c>
      <c r="F147" s="19" t="str">
        <f>IF(C147="","",IF(ISBLANK(H147),MIN($F$13:F146)-C147,""))</f>
        <v/>
      </c>
      <c r="G147" s="19" t="str">
        <f t="shared" si="20"/>
        <v/>
      </c>
      <c r="H147" s="18"/>
      <c r="I147" s="20"/>
      <c r="J147" s="19" t="str">
        <f t="shared" si="17"/>
        <v/>
      </c>
      <c r="K147" s="19" t="str">
        <f t="shared" si="18"/>
        <v/>
      </c>
      <c r="L147" s="21" t="str">
        <f t="shared" si="19"/>
        <v/>
      </c>
    </row>
    <row r="148" spans="1:12" x14ac:dyDescent="0.25">
      <c r="A148" s="17" t="str">
        <f t="shared" si="14"/>
        <v/>
      </c>
      <c r="B148" s="12" t="str">
        <f t="shared" si="15"/>
        <v/>
      </c>
      <c r="C148" s="18"/>
      <c r="D148" s="19" t="str">
        <f t="shared" si="16"/>
        <v/>
      </c>
      <c r="E148" s="19" t="str">
        <f>IF(D148="","",SUM($D$14:D148))</f>
        <v/>
      </c>
      <c r="F148" s="19" t="str">
        <f>IF(C148="","",IF(ISBLANK(H148),MIN($F$13:F147)-C148,""))</f>
        <v/>
      </c>
      <c r="G148" s="19" t="str">
        <f t="shared" si="20"/>
        <v/>
      </c>
      <c r="H148" s="18"/>
      <c r="I148" s="20"/>
      <c r="J148" s="19" t="str">
        <f t="shared" si="17"/>
        <v/>
      </c>
      <c r="K148" s="19" t="str">
        <f t="shared" si="18"/>
        <v/>
      </c>
      <c r="L148" s="21" t="str">
        <f t="shared" si="19"/>
        <v/>
      </c>
    </row>
    <row r="149" spans="1:12" x14ac:dyDescent="0.25">
      <c r="A149" s="17" t="str">
        <f t="shared" si="14"/>
        <v/>
      </c>
      <c r="B149" s="12" t="str">
        <f t="shared" si="15"/>
        <v/>
      </c>
      <c r="C149" s="18"/>
      <c r="D149" s="19" t="str">
        <f t="shared" si="16"/>
        <v/>
      </c>
      <c r="E149" s="19" t="str">
        <f>IF(D149="","",SUM($D$14:D149))</f>
        <v/>
      </c>
      <c r="F149" s="19" t="str">
        <f>IF(C149="","",IF(ISBLANK(H149),MIN($F$13:F148)-C149,""))</f>
        <v/>
      </c>
      <c r="G149" s="19" t="str">
        <f t="shared" si="20"/>
        <v/>
      </c>
      <c r="H149" s="18"/>
      <c r="I149" s="20"/>
      <c r="J149" s="19" t="str">
        <f t="shared" si="17"/>
        <v/>
      </c>
      <c r="K149" s="19" t="str">
        <f t="shared" si="18"/>
        <v/>
      </c>
      <c r="L149" s="21" t="str">
        <f t="shared" si="19"/>
        <v/>
      </c>
    </row>
    <row r="150" spans="1:12" x14ac:dyDescent="0.25">
      <c r="A150" s="17" t="str">
        <f t="shared" si="14"/>
        <v/>
      </c>
      <c r="B150" s="12" t="str">
        <f t="shared" si="15"/>
        <v/>
      </c>
      <c r="C150" s="18"/>
      <c r="D150" s="19" t="str">
        <f t="shared" si="16"/>
        <v/>
      </c>
      <c r="E150" s="19" t="str">
        <f>IF(D150="","",SUM($D$14:D150))</f>
        <v/>
      </c>
      <c r="F150" s="19" t="str">
        <f>IF(C150="","",IF(ISBLANK(H150),MIN($F$13:F149)-C150,""))</f>
        <v/>
      </c>
      <c r="G150" s="19" t="str">
        <f t="shared" si="20"/>
        <v/>
      </c>
      <c r="H150" s="18"/>
      <c r="I150" s="20"/>
      <c r="J150" s="19" t="str">
        <f t="shared" si="17"/>
        <v/>
      </c>
      <c r="K150" s="19" t="str">
        <f t="shared" si="18"/>
        <v/>
      </c>
      <c r="L150" s="21" t="str">
        <f t="shared" si="19"/>
        <v/>
      </c>
    </row>
    <row r="151" spans="1:12" x14ac:dyDescent="0.25">
      <c r="A151" s="17" t="str">
        <f t="shared" si="14"/>
        <v/>
      </c>
      <c r="B151" s="12" t="str">
        <f t="shared" si="15"/>
        <v/>
      </c>
      <c r="C151" s="18"/>
      <c r="D151" s="19" t="str">
        <f t="shared" si="16"/>
        <v/>
      </c>
      <c r="E151" s="19" t="str">
        <f>IF(D151="","",SUM($D$14:D151))</f>
        <v/>
      </c>
      <c r="F151" s="19" t="str">
        <f>IF(C151="","",IF(ISBLANK(H151),MIN($F$13:F150)-C151,""))</f>
        <v/>
      </c>
      <c r="G151" s="19" t="str">
        <f t="shared" si="20"/>
        <v/>
      </c>
      <c r="H151" s="18"/>
      <c r="I151" s="20"/>
      <c r="J151" s="19" t="str">
        <f t="shared" si="17"/>
        <v/>
      </c>
      <c r="K151" s="19" t="str">
        <f t="shared" si="18"/>
        <v/>
      </c>
      <c r="L151" s="21" t="str">
        <f t="shared" si="19"/>
        <v/>
      </c>
    </row>
    <row r="152" spans="1:12" x14ac:dyDescent="0.25">
      <c r="A152" s="17" t="str">
        <f t="shared" si="14"/>
        <v/>
      </c>
      <c r="B152" s="12" t="str">
        <f t="shared" si="15"/>
        <v/>
      </c>
      <c r="C152" s="18"/>
      <c r="D152" s="19" t="str">
        <f t="shared" si="16"/>
        <v/>
      </c>
      <c r="E152" s="19" t="str">
        <f>IF(D152="","",SUM($D$14:D152))</f>
        <v/>
      </c>
      <c r="F152" s="19" t="str">
        <f>IF(C152="","",IF(ISBLANK(H152),MIN($F$13:F151)-C152,""))</f>
        <v/>
      </c>
      <c r="G152" s="19" t="str">
        <f t="shared" si="20"/>
        <v/>
      </c>
      <c r="H152" s="18"/>
      <c r="I152" s="20"/>
      <c r="J152" s="19" t="str">
        <f t="shared" si="17"/>
        <v/>
      </c>
      <c r="K152" s="19" t="str">
        <f t="shared" si="18"/>
        <v/>
      </c>
      <c r="L152" s="21" t="str">
        <f t="shared" si="19"/>
        <v/>
      </c>
    </row>
    <row r="153" spans="1:12" x14ac:dyDescent="0.25">
      <c r="A153" s="17" t="str">
        <f t="shared" si="14"/>
        <v/>
      </c>
      <c r="B153" s="12" t="str">
        <f t="shared" si="15"/>
        <v/>
      </c>
      <c r="C153" s="18"/>
      <c r="D153" s="19" t="str">
        <f t="shared" si="16"/>
        <v/>
      </c>
      <c r="E153" s="19" t="str">
        <f>IF(D153="","",SUM($D$14:D153))</f>
        <v/>
      </c>
      <c r="F153" s="19" t="str">
        <f>IF(C153="","",IF(ISBLANK(H153),MIN($F$13:F152)-C153,""))</f>
        <v/>
      </c>
      <c r="G153" s="19" t="str">
        <f t="shared" si="20"/>
        <v/>
      </c>
      <c r="H153" s="18"/>
      <c r="I153" s="20"/>
      <c r="J153" s="19" t="str">
        <f t="shared" si="17"/>
        <v/>
      </c>
      <c r="K153" s="19" t="str">
        <f t="shared" si="18"/>
        <v/>
      </c>
      <c r="L153" s="21" t="str">
        <f t="shared" si="19"/>
        <v/>
      </c>
    </row>
    <row r="154" spans="1:12" x14ac:dyDescent="0.25">
      <c r="A154" s="17" t="str">
        <f t="shared" si="14"/>
        <v/>
      </c>
      <c r="B154" s="12" t="str">
        <f t="shared" si="15"/>
        <v/>
      </c>
      <c r="C154" s="18"/>
      <c r="D154" s="19" t="str">
        <f t="shared" si="16"/>
        <v/>
      </c>
      <c r="E154" s="19" t="str">
        <f>IF(D154="","",SUM($D$14:D154))</f>
        <v/>
      </c>
      <c r="F154" s="19" t="str">
        <f>IF(C154="","",IF(ISBLANK(H154),MIN($F$13:F153)-C154,""))</f>
        <v/>
      </c>
      <c r="G154" s="19" t="str">
        <f t="shared" si="20"/>
        <v/>
      </c>
      <c r="H154" s="18"/>
      <c r="I154" s="20"/>
      <c r="J154" s="19" t="str">
        <f t="shared" si="17"/>
        <v/>
      </c>
      <c r="K154" s="19" t="str">
        <f t="shared" si="18"/>
        <v/>
      </c>
      <c r="L154" s="21" t="str">
        <f t="shared" si="19"/>
        <v/>
      </c>
    </row>
    <row r="155" spans="1:12" x14ac:dyDescent="0.25">
      <c r="A155" s="17" t="str">
        <f t="shared" si="14"/>
        <v/>
      </c>
      <c r="B155" s="12" t="str">
        <f t="shared" si="15"/>
        <v/>
      </c>
      <c r="C155" s="18"/>
      <c r="D155" s="19" t="str">
        <f t="shared" si="16"/>
        <v/>
      </c>
      <c r="E155" s="19" t="str">
        <f>IF(D155="","",SUM($D$14:D155))</f>
        <v/>
      </c>
      <c r="F155" s="19" t="str">
        <f>IF(C155="","",IF(ISBLANK(H155),MIN($F$13:F154)-C155,""))</f>
        <v/>
      </c>
      <c r="G155" s="19" t="str">
        <f t="shared" si="20"/>
        <v/>
      </c>
      <c r="H155" s="18"/>
      <c r="I155" s="20"/>
      <c r="J155" s="19" t="str">
        <f t="shared" si="17"/>
        <v/>
      </c>
      <c r="K155" s="19" t="str">
        <f t="shared" si="18"/>
        <v/>
      </c>
      <c r="L155" s="21" t="str">
        <f t="shared" si="19"/>
        <v/>
      </c>
    </row>
    <row r="156" spans="1:12" x14ac:dyDescent="0.25">
      <c r="A156" s="17" t="str">
        <f t="shared" si="14"/>
        <v/>
      </c>
      <c r="B156" s="12" t="str">
        <f t="shared" si="15"/>
        <v/>
      </c>
      <c r="C156" s="18"/>
      <c r="D156" s="19" t="str">
        <f t="shared" si="16"/>
        <v/>
      </c>
      <c r="E156" s="19" t="str">
        <f>IF(D156="","",SUM($D$14:D156))</f>
        <v/>
      </c>
      <c r="F156" s="19" t="str">
        <f>IF(C156="","",IF(ISBLANK(H156),MIN($F$13:F155)-C156,""))</f>
        <v/>
      </c>
      <c r="G156" s="19" t="str">
        <f t="shared" si="20"/>
        <v/>
      </c>
      <c r="H156" s="18"/>
      <c r="I156" s="20"/>
      <c r="J156" s="19" t="str">
        <f t="shared" si="17"/>
        <v/>
      </c>
      <c r="K156" s="19" t="str">
        <f t="shared" si="18"/>
        <v/>
      </c>
      <c r="L156" s="21" t="str">
        <f t="shared" si="19"/>
        <v/>
      </c>
    </row>
    <row r="157" spans="1:12" x14ac:dyDescent="0.25">
      <c r="A157" s="17" t="str">
        <f t="shared" si="14"/>
        <v/>
      </c>
      <c r="B157" s="12" t="str">
        <f t="shared" si="15"/>
        <v/>
      </c>
      <c r="C157" s="18"/>
      <c r="D157" s="19" t="str">
        <f t="shared" si="16"/>
        <v/>
      </c>
      <c r="E157" s="19" t="str">
        <f>IF(D157="","",SUM($D$14:D157))</f>
        <v/>
      </c>
      <c r="F157" s="19" t="str">
        <f>IF(C157="","",IF(ISBLANK(H157),MIN($F$13:F156)-C157,""))</f>
        <v/>
      </c>
      <c r="G157" s="19" t="str">
        <f t="shared" si="20"/>
        <v/>
      </c>
      <c r="H157" s="18"/>
      <c r="I157" s="20"/>
      <c r="J157" s="19" t="str">
        <f t="shared" si="17"/>
        <v/>
      </c>
      <c r="K157" s="19" t="str">
        <f t="shared" si="18"/>
        <v/>
      </c>
      <c r="L157" s="21" t="str">
        <f t="shared" si="19"/>
        <v/>
      </c>
    </row>
    <row r="158" spans="1:12" x14ac:dyDescent="0.25">
      <c r="A158" s="17" t="str">
        <f t="shared" si="14"/>
        <v/>
      </c>
      <c r="B158" s="12" t="str">
        <f t="shared" si="15"/>
        <v/>
      </c>
      <c r="C158" s="18"/>
      <c r="D158" s="19" t="str">
        <f t="shared" si="16"/>
        <v/>
      </c>
      <c r="E158" s="19" t="str">
        <f>IF(D158="","",SUM($D$14:D158))</f>
        <v/>
      </c>
      <c r="F158" s="19" t="str">
        <f>IF(C158="","",IF(ISBLANK(H158),MIN($F$13:F157)-C158,""))</f>
        <v/>
      </c>
      <c r="G158" s="19" t="str">
        <f t="shared" si="20"/>
        <v/>
      </c>
      <c r="H158" s="18"/>
      <c r="I158" s="20"/>
      <c r="J158" s="19" t="str">
        <f t="shared" si="17"/>
        <v/>
      </c>
      <c r="K158" s="19" t="str">
        <f t="shared" si="18"/>
        <v/>
      </c>
      <c r="L158" s="21" t="str">
        <f t="shared" si="19"/>
        <v/>
      </c>
    </row>
    <row r="159" spans="1:12" x14ac:dyDescent="0.25">
      <c r="A159" s="17" t="str">
        <f t="shared" si="14"/>
        <v/>
      </c>
      <c r="B159" s="12" t="str">
        <f t="shared" si="15"/>
        <v/>
      </c>
      <c r="C159" s="18"/>
      <c r="D159" s="19" t="str">
        <f t="shared" si="16"/>
        <v/>
      </c>
      <c r="E159" s="19" t="str">
        <f>IF(D159="","",SUM($D$14:D159))</f>
        <v/>
      </c>
      <c r="F159" s="19" t="str">
        <f>IF(C159="","",IF(ISBLANK(H159),MIN($F$13:F158)-C159,""))</f>
        <v/>
      </c>
      <c r="G159" s="19" t="str">
        <f t="shared" si="20"/>
        <v/>
      </c>
      <c r="H159" s="18"/>
      <c r="I159" s="20"/>
      <c r="J159" s="19" t="str">
        <f t="shared" si="17"/>
        <v/>
      </c>
      <c r="K159" s="19" t="str">
        <f t="shared" si="18"/>
        <v/>
      </c>
      <c r="L159" s="21" t="str">
        <f t="shared" si="19"/>
        <v/>
      </c>
    </row>
    <row r="160" spans="1:12" x14ac:dyDescent="0.25">
      <c r="A160" s="17" t="str">
        <f t="shared" si="14"/>
        <v/>
      </c>
      <c r="B160" s="12" t="str">
        <f t="shared" si="15"/>
        <v/>
      </c>
      <c r="C160" s="18"/>
      <c r="D160" s="19" t="str">
        <f t="shared" si="16"/>
        <v/>
      </c>
      <c r="E160" s="19" t="str">
        <f>IF(D160="","",SUM($D$14:D160))</f>
        <v/>
      </c>
      <c r="F160" s="19" t="str">
        <f>IF(C160="","",IF(ISBLANK(H160),MIN($F$13:F159)-C160,""))</f>
        <v/>
      </c>
      <c r="G160" s="19" t="str">
        <f t="shared" si="20"/>
        <v/>
      </c>
      <c r="H160" s="18"/>
      <c r="I160" s="20"/>
      <c r="J160" s="19" t="str">
        <f t="shared" si="17"/>
        <v/>
      </c>
      <c r="K160" s="19" t="str">
        <f t="shared" si="18"/>
        <v/>
      </c>
      <c r="L160" s="21" t="str">
        <f t="shared" si="19"/>
        <v/>
      </c>
    </row>
    <row r="161" spans="1:12" x14ac:dyDescent="0.25">
      <c r="A161" s="17" t="str">
        <f t="shared" si="14"/>
        <v/>
      </c>
      <c r="B161" s="12" t="str">
        <f t="shared" si="15"/>
        <v/>
      </c>
      <c r="C161" s="18"/>
      <c r="D161" s="19" t="str">
        <f t="shared" si="16"/>
        <v/>
      </c>
      <c r="E161" s="19" t="str">
        <f>IF(D161="","",SUM($D$14:D161))</f>
        <v/>
      </c>
      <c r="F161" s="19" t="str">
        <f>IF(C161="","",IF(ISBLANK(H161),MIN($F$13:F160)-C161,""))</f>
        <v/>
      </c>
      <c r="G161" s="19" t="str">
        <f t="shared" si="20"/>
        <v/>
      </c>
      <c r="H161" s="18"/>
      <c r="I161" s="20"/>
      <c r="J161" s="19" t="str">
        <f t="shared" si="17"/>
        <v/>
      </c>
      <c r="K161" s="19" t="str">
        <f t="shared" si="18"/>
        <v/>
      </c>
      <c r="L161" s="21" t="str">
        <f t="shared" si="19"/>
        <v/>
      </c>
    </row>
    <row r="162" spans="1:12" x14ac:dyDescent="0.25">
      <c r="A162" s="17" t="str">
        <f t="shared" si="14"/>
        <v/>
      </c>
      <c r="B162" s="12" t="str">
        <f t="shared" si="15"/>
        <v/>
      </c>
      <c r="C162" s="18"/>
      <c r="D162" s="19" t="str">
        <f t="shared" si="16"/>
        <v/>
      </c>
      <c r="E162" s="19" t="str">
        <f>IF(D162="","",SUM($D$14:D162))</f>
        <v/>
      </c>
      <c r="F162" s="19" t="str">
        <f>IF(C162="","",IF(ISBLANK(H162),MIN($F$13:F161)-C162,""))</f>
        <v/>
      </c>
      <c r="G162" s="19" t="str">
        <f t="shared" si="20"/>
        <v/>
      </c>
      <c r="H162" s="18"/>
      <c r="I162" s="20"/>
      <c r="J162" s="19" t="str">
        <f t="shared" si="17"/>
        <v/>
      </c>
      <c r="K162" s="19" t="str">
        <f t="shared" si="18"/>
        <v/>
      </c>
      <c r="L162" s="21" t="str">
        <f t="shared" si="19"/>
        <v/>
      </c>
    </row>
    <row r="163" spans="1:12" x14ac:dyDescent="0.25">
      <c r="A163" s="17" t="str">
        <f t="shared" si="14"/>
        <v/>
      </c>
      <c r="B163" s="12" t="str">
        <f t="shared" si="15"/>
        <v/>
      </c>
      <c r="C163" s="18"/>
      <c r="D163" s="19" t="str">
        <f t="shared" si="16"/>
        <v/>
      </c>
      <c r="E163" s="19" t="str">
        <f>IF(D163="","",SUM($D$14:D163))</f>
        <v/>
      </c>
      <c r="F163" s="19" t="str">
        <f>IF(C163="","",IF(ISBLANK(H163),MIN($F$13:F162)-C163,""))</f>
        <v/>
      </c>
      <c r="G163" s="19" t="str">
        <f t="shared" si="20"/>
        <v/>
      </c>
      <c r="H163" s="18"/>
      <c r="I163" s="20"/>
      <c r="J163" s="19" t="str">
        <f t="shared" si="17"/>
        <v/>
      </c>
      <c r="K163" s="19" t="str">
        <f t="shared" si="18"/>
        <v/>
      </c>
      <c r="L163" s="21" t="str">
        <f t="shared" si="19"/>
        <v/>
      </c>
    </row>
    <row r="164" spans="1:12" x14ac:dyDescent="0.25">
      <c r="A164" s="17" t="str">
        <f t="shared" si="14"/>
        <v/>
      </c>
      <c r="B164" s="12" t="str">
        <f t="shared" si="15"/>
        <v/>
      </c>
      <c r="C164" s="18"/>
      <c r="D164" s="19" t="str">
        <f t="shared" si="16"/>
        <v/>
      </c>
      <c r="E164" s="19" t="str">
        <f>IF(D164="","",SUM($D$14:D164))</f>
        <v/>
      </c>
      <c r="F164" s="19" t="str">
        <f>IF(C164="","",IF(ISBLANK(H164),MIN($F$13:F163)-C164,""))</f>
        <v/>
      </c>
      <c r="G164" s="19" t="str">
        <f t="shared" si="20"/>
        <v/>
      </c>
      <c r="H164" s="18"/>
      <c r="I164" s="20"/>
      <c r="J164" s="19" t="str">
        <f t="shared" si="17"/>
        <v/>
      </c>
      <c r="K164" s="19" t="str">
        <f t="shared" si="18"/>
        <v/>
      </c>
      <c r="L164" s="21" t="str">
        <f t="shared" si="19"/>
        <v/>
      </c>
    </row>
    <row r="165" spans="1:12" x14ac:dyDescent="0.25">
      <c r="A165" s="17" t="str">
        <f t="shared" si="14"/>
        <v/>
      </c>
      <c r="B165" s="12" t="str">
        <f t="shared" si="15"/>
        <v/>
      </c>
      <c r="C165" s="18"/>
      <c r="D165" s="19" t="str">
        <f t="shared" si="16"/>
        <v/>
      </c>
      <c r="E165" s="19" t="str">
        <f>IF(D165="","",SUM($D$14:D165))</f>
        <v/>
      </c>
      <c r="F165" s="19" t="str">
        <f>IF(C165="","",IF(ISBLANK(H165),MIN($F$13:F164)-C165,""))</f>
        <v/>
      </c>
      <c r="G165" s="19" t="str">
        <f t="shared" si="20"/>
        <v/>
      </c>
      <c r="H165" s="18"/>
      <c r="I165" s="20"/>
      <c r="J165" s="19" t="str">
        <f t="shared" si="17"/>
        <v/>
      </c>
      <c r="K165" s="19" t="str">
        <f t="shared" si="18"/>
        <v/>
      </c>
      <c r="L165" s="21" t="str">
        <f t="shared" si="19"/>
        <v/>
      </c>
    </row>
    <row r="166" spans="1:12" x14ac:dyDescent="0.25">
      <c r="A166" s="17" t="str">
        <f t="shared" si="14"/>
        <v/>
      </c>
      <c r="B166" s="12" t="str">
        <f t="shared" si="15"/>
        <v/>
      </c>
      <c r="C166" s="18"/>
      <c r="D166" s="19" t="str">
        <f t="shared" si="16"/>
        <v/>
      </c>
      <c r="E166" s="19" t="str">
        <f>IF(D166="","",SUM($D$14:D166))</f>
        <v/>
      </c>
      <c r="F166" s="19" t="str">
        <f>IF(C166="","",IF(ISBLANK(H166),MIN($F$13:F165)-C166,""))</f>
        <v/>
      </c>
      <c r="G166" s="19" t="str">
        <f t="shared" si="20"/>
        <v/>
      </c>
      <c r="H166" s="18"/>
      <c r="I166" s="20"/>
      <c r="J166" s="19" t="str">
        <f t="shared" si="17"/>
        <v/>
      </c>
      <c r="K166" s="19" t="str">
        <f t="shared" si="18"/>
        <v/>
      </c>
      <c r="L166" s="21" t="str">
        <f t="shared" si="19"/>
        <v/>
      </c>
    </row>
    <row r="167" spans="1:12" x14ac:dyDescent="0.25">
      <c r="A167" s="17" t="str">
        <f t="shared" si="14"/>
        <v/>
      </c>
      <c r="B167" s="12" t="str">
        <f t="shared" si="15"/>
        <v/>
      </c>
      <c r="C167" s="18"/>
      <c r="D167" s="19" t="str">
        <f t="shared" si="16"/>
        <v/>
      </c>
      <c r="E167" s="19" t="str">
        <f>IF(D167="","",SUM($D$14:D167))</f>
        <v/>
      </c>
      <c r="F167" s="19" t="str">
        <f>IF(C167="","",IF(ISBLANK(H167),MIN($F$13:F166)-C167,""))</f>
        <v/>
      </c>
      <c r="G167" s="19" t="str">
        <f t="shared" si="20"/>
        <v/>
      </c>
      <c r="H167" s="18"/>
      <c r="I167" s="20"/>
      <c r="J167" s="19" t="str">
        <f t="shared" si="17"/>
        <v/>
      </c>
      <c r="K167" s="19" t="str">
        <f t="shared" si="18"/>
        <v/>
      </c>
      <c r="L167" s="21" t="str">
        <f t="shared" si="19"/>
        <v/>
      </c>
    </row>
    <row r="168" spans="1:12" x14ac:dyDescent="0.25">
      <c r="A168" s="17" t="str">
        <f t="shared" si="14"/>
        <v/>
      </c>
      <c r="B168" s="12" t="str">
        <f t="shared" si="15"/>
        <v/>
      </c>
      <c r="C168" s="18"/>
      <c r="D168" s="19" t="str">
        <f t="shared" si="16"/>
        <v/>
      </c>
      <c r="E168" s="19" t="str">
        <f>IF(D168="","",SUM($D$14:D168))</f>
        <v/>
      </c>
      <c r="F168" s="19" t="str">
        <f>IF(C168="","",IF(ISBLANK(H168),MIN($F$13:F167)-C168,""))</f>
        <v/>
      </c>
      <c r="G168" s="19" t="str">
        <f t="shared" si="20"/>
        <v/>
      </c>
      <c r="H168" s="18"/>
      <c r="I168" s="20"/>
      <c r="J168" s="19" t="str">
        <f t="shared" si="17"/>
        <v/>
      </c>
      <c r="K168" s="19" t="str">
        <f t="shared" si="18"/>
        <v/>
      </c>
      <c r="L168" s="21" t="str">
        <f t="shared" si="19"/>
        <v/>
      </c>
    </row>
    <row r="169" spans="1:12" x14ac:dyDescent="0.25">
      <c r="A169" s="17" t="str">
        <f t="shared" si="14"/>
        <v/>
      </c>
      <c r="B169" s="12" t="str">
        <f t="shared" si="15"/>
        <v/>
      </c>
      <c r="C169" s="18"/>
      <c r="D169" s="19" t="str">
        <f t="shared" si="16"/>
        <v/>
      </c>
      <c r="E169" s="19" t="str">
        <f>IF(D169="","",SUM($D$14:D169))</f>
        <v/>
      </c>
      <c r="F169" s="19" t="str">
        <f>IF(C169="","",IF(ISBLANK(H169),MIN($F$13:F168)-C169,""))</f>
        <v/>
      </c>
      <c r="G169" s="19" t="str">
        <f t="shared" si="20"/>
        <v/>
      </c>
      <c r="H169" s="18"/>
      <c r="I169" s="20"/>
      <c r="J169" s="19" t="str">
        <f t="shared" si="17"/>
        <v/>
      </c>
      <c r="K169" s="19" t="str">
        <f t="shared" si="18"/>
        <v/>
      </c>
      <c r="L169" s="21" t="str">
        <f t="shared" si="19"/>
        <v/>
      </c>
    </row>
    <row r="170" spans="1:12" x14ac:dyDescent="0.25">
      <c r="A170" s="17" t="str">
        <f t="shared" si="14"/>
        <v/>
      </c>
      <c r="B170" s="12" t="str">
        <f t="shared" si="15"/>
        <v/>
      </c>
      <c r="C170" s="18"/>
      <c r="D170" s="19" t="str">
        <f t="shared" si="16"/>
        <v/>
      </c>
      <c r="E170" s="19" t="str">
        <f>IF(D170="","",SUM($D$14:D170))</f>
        <v/>
      </c>
      <c r="F170" s="19" t="str">
        <f>IF(C170="","",IF(ISBLANK(H170),MIN($F$13:F169)-C170,""))</f>
        <v/>
      </c>
      <c r="G170" s="19" t="str">
        <f t="shared" si="20"/>
        <v/>
      </c>
      <c r="H170" s="18"/>
      <c r="I170" s="20"/>
      <c r="J170" s="19" t="str">
        <f t="shared" si="17"/>
        <v/>
      </c>
      <c r="K170" s="19" t="str">
        <f t="shared" si="18"/>
        <v/>
      </c>
      <c r="L170" s="21" t="str">
        <f t="shared" si="19"/>
        <v/>
      </c>
    </row>
    <row r="171" spans="1:12" x14ac:dyDescent="0.25">
      <c r="A171" s="17" t="str">
        <f t="shared" si="14"/>
        <v/>
      </c>
      <c r="B171" s="12" t="str">
        <f t="shared" si="15"/>
        <v/>
      </c>
      <c r="C171" s="18"/>
      <c r="D171" s="19" t="str">
        <f t="shared" si="16"/>
        <v/>
      </c>
      <c r="E171" s="19" t="str">
        <f>IF(D171="","",SUM($D$14:D171))</f>
        <v/>
      </c>
      <c r="F171" s="19" t="str">
        <f>IF(C171="","",IF(ISBLANK(H171),MIN($F$13:F170)-C171,""))</f>
        <v/>
      </c>
      <c r="G171" s="19" t="str">
        <f t="shared" si="20"/>
        <v/>
      </c>
      <c r="H171" s="18"/>
      <c r="I171" s="20"/>
      <c r="J171" s="19" t="str">
        <f t="shared" si="17"/>
        <v/>
      </c>
      <c r="K171" s="19" t="str">
        <f t="shared" si="18"/>
        <v/>
      </c>
      <c r="L171" s="21" t="str">
        <f t="shared" si="19"/>
        <v/>
      </c>
    </row>
    <row r="172" spans="1:12" x14ac:dyDescent="0.25">
      <c r="A172" s="17" t="str">
        <f t="shared" si="14"/>
        <v/>
      </c>
      <c r="B172" s="12" t="str">
        <f t="shared" si="15"/>
        <v/>
      </c>
      <c r="C172" s="18"/>
      <c r="D172" s="19" t="str">
        <f t="shared" si="16"/>
        <v/>
      </c>
      <c r="E172" s="19" t="str">
        <f>IF(D172="","",SUM($D$14:D172))</f>
        <v/>
      </c>
      <c r="F172" s="19" t="str">
        <f>IF(C172="","",IF(ISBLANK(H172),MIN($F$13:F171)-C172,""))</f>
        <v/>
      </c>
      <c r="G172" s="19" t="str">
        <f t="shared" si="20"/>
        <v/>
      </c>
      <c r="H172" s="18"/>
      <c r="I172" s="20"/>
      <c r="J172" s="19" t="str">
        <f t="shared" si="17"/>
        <v/>
      </c>
      <c r="K172" s="19" t="str">
        <f t="shared" si="18"/>
        <v/>
      </c>
      <c r="L172" s="21" t="str">
        <f t="shared" si="19"/>
        <v/>
      </c>
    </row>
    <row r="173" spans="1:12" x14ac:dyDescent="0.25">
      <c r="A173" s="17" t="str">
        <f t="shared" si="14"/>
        <v/>
      </c>
      <c r="B173" s="12" t="str">
        <f t="shared" si="15"/>
        <v/>
      </c>
      <c r="C173" s="18"/>
      <c r="D173" s="19" t="str">
        <f t="shared" si="16"/>
        <v/>
      </c>
      <c r="E173" s="19" t="str">
        <f>IF(D173="","",SUM($D$14:D173))</f>
        <v/>
      </c>
      <c r="F173" s="19" t="str">
        <f>IF(C173="","",IF(ISBLANK(H173),MIN($F$13:F172)-C173,""))</f>
        <v/>
      </c>
      <c r="G173" s="19" t="str">
        <f t="shared" si="20"/>
        <v/>
      </c>
      <c r="H173" s="18"/>
      <c r="I173" s="20"/>
      <c r="J173" s="19" t="str">
        <f t="shared" si="17"/>
        <v/>
      </c>
      <c r="K173" s="19" t="str">
        <f t="shared" si="18"/>
        <v/>
      </c>
      <c r="L173" s="21" t="str">
        <f t="shared" si="19"/>
        <v/>
      </c>
    </row>
    <row r="174" spans="1:12" x14ac:dyDescent="0.25">
      <c r="A174" s="17" t="str">
        <f t="shared" si="14"/>
        <v/>
      </c>
      <c r="B174" s="12" t="str">
        <f t="shared" si="15"/>
        <v/>
      </c>
      <c r="C174" s="18"/>
      <c r="D174" s="19" t="str">
        <f t="shared" si="16"/>
        <v/>
      </c>
      <c r="E174" s="19" t="str">
        <f>IF(D174="","",SUM($D$14:D174))</f>
        <v/>
      </c>
      <c r="F174" s="19" t="str">
        <f>IF(C174="","",IF(ISBLANK(H174),MIN($F$13:F173)-C174,""))</f>
        <v/>
      </c>
      <c r="G174" s="19" t="str">
        <f t="shared" si="20"/>
        <v/>
      </c>
      <c r="H174" s="18"/>
      <c r="I174" s="20"/>
      <c r="J174" s="19" t="str">
        <f t="shared" si="17"/>
        <v/>
      </c>
      <c r="K174" s="19" t="str">
        <f t="shared" si="18"/>
        <v/>
      </c>
      <c r="L174" s="21" t="str">
        <f t="shared" si="19"/>
        <v/>
      </c>
    </row>
    <row r="175" spans="1:12" x14ac:dyDescent="0.25">
      <c r="A175" s="17" t="str">
        <f t="shared" si="14"/>
        <v/>
      </c>
      <c r="B175" s="12" t="str">
        <f t="shared" si="15"/>
        <v/>
      </c>
      <c r="C175" s="18"/>
      <c r="D175" s="19" t="str">
        <f t="shared" si="16"/>
        <v/>
      </c>
      <c r="E175" s="19" t="str">
        <f>IF(D175="","",SUM($D$14:D175))</f>
        <v/>
      </c>
      <c r="F175" s="19" t="str">
        <f>IF(C175="","",IF(ISBLANK(H175),MIN($F$13:F174)-C175,""))</f>
        <v/>
      </c>
      <c r="G175" s="19" t="str">
        <f t="shared" si="20"/>
        <v/>
      </c>
      <c r="H175" s="18"/>
      <c r="I175" s="20"/>
      <c r="J175" s="19" t="str">
        <f t="shared" si="17"/>
        <v/>
      </c>
      <c r="K175" s="19" t="str">
        <f t="shared" si="18"/>
        <v/>
      </c>
      <c r="L175" s="21" t="str">
        <f t="shared" si="19"/>
        <v/>
      </c>
    </row>
    <row r="176" spans="1:12" x14ac:dyDescent="0.25">
      <c r="A176" s="17" t="str">
        <f t="shared" si="14"/>
        <v/>
      </c>
      <c r="B176" s="12" t="str">
        <f t="shared" si="15"/>
        <v/>
      </c>
      <c r="C176" s="18"/>
      <c r="D176" s="19" t="str">
        <f t="shared" si="16"/>
        <v/>
      </c>
      <c r="E176" s="19" t="str">
        <f>IF(D176="","",SUM($D$14:D176))</f>
        <v/>
      </c>
      <c r="F176" s="19" t="str">
        <f>IF(C176="","",IF(ISBLANK(H176),MIN($F$13:F175)-C176,""))</f>
        <v/>
      </c>
      <c r="G176" s="19" t="str">
        <f t="shared" si="20"/>
        <v/>
      </c>
      <c r="H176" s="18"/>
      <c r="I176" s="20"/>
      <c r="J176" s="19" t="str">
        <f t="shared" si="17"/>
        <v/>
      </c>
      <c r="K176" s="19" t="str">
        <f t="shared" si="18"/>
        <v/>
      </c>
      <c r="L176" s="21" t="str">
        <f t="shared" si="19"/>
        <v/>
      </c>
    </row>
    <row r="177" spans="1:12" x14ac:dyDescent="0.25">
      <c r="A177" s="17" t="str">
        <f t="shared" si="14"/>
        <v/>
      </c>
      <c r="B177" s="12" t="str">
        <f t="shared" si="15"/>
        <v/>
      </c>
      <c r="C177" s="18"/>
      <c r="D177" s="19" t="str">
        <f t="shared" si="16"/>
        <v/>
      </c>
      <c r="E177" s="19" t="str">
        <f>IF(D177="","",SUM($D$14:D177))</f>
        <v/>
      </c>
      <c r="F177" s="19" t="str">
        <f>IF(C177="","",IF(ISBLANK(H177),MIN($F$13:F176)-C177,""))</f>
        <v/>
      </c>
      <c r="G177" s="19" t="str">
        <f t="shared" si="20"/>
        <v/>
      </c>
      <c r="H177" s="18"/>
      <c r="I177" s="20"/>
      <c r="J177" s="19" t="str">
        <f t="shared" si="17"/>
        <v/>
      </c>
      <c r="K177" s="19" t="str">
        <f t="shared" si="18"/>
        <v/>
      </c>
      <c r="L177" s="21" t="str">
        <f t="shared" si="19"/>
        <v/>
      </c>
    </row>
    <row r="178" spans="1:12" x14ac:dyDescent="0.25">
      <c r="A178" s="17" t="str">
        <f t="shared" ref="A178:A241" si="21">IF(C178="","",A177-1)</f>
        <v/>
      </c>
      <c r="B178" s="12" t="str">
        <f t="shared" ref="B178:B241" si="22">IF(C178="","",B177+1)</f>
        <v/>
      </c>
      <c r="C178" s="18"/>
      <c r="D178" s="19" t="str">
        <f t="shared" si="16"/>
        <v/>
      </c>
      <c r="E178" s="19" t="str">
        <f>IF(D178="","",SUM($D$14:D178))</f>
        <v/>
      </c>
      <c r="F178" s="19" t="str">
        <f>IF(C178="","",IF(ISBLANK(H178),MIN($F$13:F177)-C178,""))</f>
        <v/>
      </c>
      <c r="G178" s="19" t="str">
        <f t="shared" si="20"/>
        <v/>
      </c>
      <c r="H178" s="18"/>
      <c r="I178" s="20"/>
      <c r="J178" s="19" t="str">
        <f t="shared" si="17"/>
        <v/>
      </c>
      <c r="K178" s="19" t="str">
        <f t="shared" si="18"/>
        <v/>
      </c>
      <c r="L178" s="21" t="str">
        <f t="shared" si="19"/>
        <v/>
      </c>
    </row>
    <row r="179" spans="1:12" x14ac:dyDescent="0.25">
      <c r="A179" s="17" t="str">
        <f t="shared" si="21"/>
        <v/>
      </c>
      <c r="B179" s="12" t="str">
        <f t="shared" si="22"/>
        <v/>
      </c>
      <c r="C179" s="18"/>
      <c r="D179" s="19" t="str">
        <f t="shared" si="16"/>
        <v/>
      </c>
      <c r="E179" s="19" t="str">
        <f>IF(D179="","",SUM($D$14:D179))</f>
        <v/>
      </c>
      <c r="F179" s="19" t="str">
        <f>IF(C179="","",IF(ISBLANK(H179),MIN($F$13:F178)-C179,""))</f>
        <v/>
      </c>
      <c r="G179" s="19" t="str">
        <f t="shared" si="20"/>
        <v/>
      </c>
      <c r="H179" s="18"/>
      <c r="I179" s="20"/>
      <c r="J179" s="19" t="str">
        <f t="shared" si="17"/>
        <v/>
      </c>
      <c r="K179" s="19" t="str">
        <f t="shared" si="18"/>
        <v/>
      </c>
      <c r="L179" s="21" t="str">
        <f t="shared" si="19"/>
        <v/>
      </c>
    </row>
    <row r="180" spans="1:12" x14ac:dyDescent="0.25">
      <c r="A180" s="17" t="str">
        <f t="shared" si="21"/>
        <v/>
      </c>
      <c r="B180" s="12" t="str">
        <f t="shared" si="22"/>
        <v/>
      </c>
      <c r="C180" s="18"/>
      <c r="D180" s="19" t="str">
        <f t="shared" si="16"/>
        <v/>
      </c>
      <c r="E180" s="19" t="str">
        <f>IF(D180="","",SUM($D$14:D180))</f>
        <v/>
      </c>
      <c r="F180" s="19" t="str">
        <f>IF(C180="","",IF(ISBLANK(H180),MIN($F$13:F179)-C180,""))</f>
        <v/>
      </c>
      <c r="G180" s="19" t="str">
        <f t="shared" si="20"/>
        <v/>
      </c>
      <c r="H180" s="18"/>
      <c r="I180" s="20"/>
      <c r="J180" s="19" t="str">
        <f t="shared" si="17"/>
        <v/>
      </c>
      <c r="K180" s="19" t="str">
        <f t="shared" si="18"/>
        <v/>
      </c>
      <c r="L180" s="21" t="str">
        <f t="shared" si="19"/>
        <v/>
      </c>
    </row>
    <row r="181" spans="1:12" x14ac:dyDescent="0.25">
      <c r="A181" s="17" t="str">
        <f t="shared" si="21"/>
        <v/>
      </c>
      <c r="B181" s="12" t="str">
        <f t="shared" si="22"/>
        <v/>
      </c>
      <c r="C181" s="18"/>
      <c r="D181" s="19" t="str">
        <f t="shared" si="16"/>
        <v/>
      </c>
      <c r="E181" s="19" t="str">
        <f>IF(D181="","",SUM($D$14:D181))</f>
        <v/>
      </c>
      <c r="F181" s="19" t="str">
        <f>IF(C181="","",IF(ISBLANK(H181),MIN($F$13:F180)-C181,""))</f>
        <v/>
      </c>
      <c r="G181" s="19" t="str">
        <f t="shared" si="20"/>
        <v/>
      </c>
      <c r="H181" s="18"/>
      <c r="I181" s="20"/>
      <c r="J181" s="19" t="str">
        <f t="shared" si="17"/>
        <v/>
      </c>
      <c r="K181" s="19" t="str">
        <f t="shared" si="18"/>
        <v/>
      </c>
      <c r="L181" s="21" t="str">
        <f t="shared" si="19"/>
        <v/>
      </c>
    </row>
    <row r="182" spans="1:12" x14ac:dyDescent="0.25">
      <c r="A182" s="17" t="str">
        <f t="shared" si="21"/>
        <v/>
      </c>
      <c r="B182" s="12" t="str">
        <f t="shared" si="22"/>
        <v/>
      </c>
      <c r="C182" s="18"/>
      <c r="D182" s="19" t="str">
        <f t="shared" si="16"/>
        <v/>
      </c>
      <c r="E182" s="19" t="str">
        <f>IF(D182="","",SUM($D$14:D182))</f>
        <v/>
      </c>
      <c r="F182" s="19" t="str">
        <f>IF(C182="","",IF(ISBLANK(H182),MIN($F$13:F181)-C182,""))</f>
        <v/>
      </c>
      <c r="G182" s="19" t="str">
        <f t="shared" si="20"/>
        <v/>
      </c>
      <c r="H182" s="18"/>
      <c r="I182" s="20"/>
      <c r="J182" s="19" t="str">
        <f t="shared" si="17"/>
        <v/>
      </c>
      <c r="K182" s="19" t="str">
        <f t="shared" si="18"/>
        <v/>
      </c>
      <c r="L182" s="21" t="str">
        <f t="shared" si="19"/>
        <v/>
      </c>
    </row>
    <row r="183" spans="1:12" x14ac:dyDescent="0.25">
      <c r="A183" s="17" t="str">
        <f t="shared" si="21"/>
        <v/>
      </c>
      <c r="B183" s="12" t="str">
        <f t="shared" si="22"/>
        <v/>
      </c>
      <c r="C183" s="18"/>
      <c r="D183" s="19" t="str">
        <f t="shared" si="16"/>
        <v/>
      </c>
      <c r="E183" s="19" t="str">
        <f>IF(D183="","",SUM($D$14:D183))</f>
        <v/>
      </c>
      <c r="F183" s="19" t="str">
        <f>IF(C183="","",IF(ISBLANK(H183),MIN($F$13:F182)-C183,""))</f>
        <v/>
      </c>
      <c r="G183" s="19" t="str">
        <f t="shared" si="20"/>
        <v/>
      </c>
      <c r="H183" s="18"/>
      <c r="I183" s="20"/>
      <c r="J183" s="19" t="str">
        <f t="shared" si="17"/>
        <v/>
      </c>
      <c r="K183" s="19" t="str">
        <f t="shared" si="18"/>
        <v/>
      </c>
      <c r="L183" s="21" t="str">
        <f t="shared" si="19"/>
        <v/>
      </c>
    </row>
    <row r="184" spans="1:12" x14ac:dyDescent="0.25">
      <c r="A184" s="17" t="str">
        <f t="shared" si="21"/>
        <v/>
      </c>
      <c r="B184" s="12" t="str">
        <f t="shared" si="22"/>
        <v/>
      </c>
      <c r="C184" s="18"/>
      <c r="D184" s="19" t="str">
        <f t="shared" si="16"/>
        <v/>
      </c>
      <c r="E184" s="19" t="str">
        <f>IF(D184="","",SUM($D$14:D184))</f>
        <v/>
      </c>
      <c r="F184" s="19" t="str">
        <f>IF(C184="","",IF(ISBLANK(H184),MIN($F$13:F183)-C184,""))</f>
        <v/>
      </c>
      <c r="G184" s="19" t="str">
        <f t="shared" si="20"/>
        <v/>
      </c>
      <c r="H184" s="18"/>
      <c r="I184" s="20"/>
      <c r="J184" s="19" t="str">
        <f t="shared" si="17"/>
        <v/>
      </c>
      <c r="K184" s="19" t="str">
        <f t="shared" si="18"/>
        <v/>
      </c>
      <c r="L184" s="21" t="str">
        <f t="shared" si="19"/>
        <v/>
      </c>
    </row>
    <row r="185" spans="1:12" x14ac:dyDescent="0.25">
      <c r="A185" s="17" t="str">
        <f t="shared" si="21"/>
        <v/>
      </c>
      <c r="B185" s="12" t="str">
        <f t="shared" si="22"/>
        <v/>
      </c>
      <c r="C185" s="18"/>
      <c r="D185" s="19" t="str">
        <f t="shared" si="16"/>
        <v/>
      </c>
      <c r="E185" s="19" t="str">
        <f>IF(D185="","",SUM($D$14:D185))</f>
        <v/>
      </c>
      <c r="F185" s="19" t="str">
        <f>IF(C185="","",IF(ISBLANK(H185),MIN($F$13:F184)-C185,""))</f>
        <v/>
      </c>
      <c r="G185" s="19" t="str">
        <f t="shared" si="20"/>
        <v/>
      </c>
      <c r="H185" s="18"/>
      <c r="I185" s="20"/>
      <c r="J185" s="19" t="str">
        <f t="shared" si="17"/>
        <v/>
      </c>
      <c r="K185" s="19" t="str">
        <f t="shared" si="18"/>
        <v/>
      </c>
      <c r="L185" s="21" t="str">
        <f t="shared" si="19"/>
        <v/>
      </c>
    </row>
    <row r="186" spans="1:12" x14ac:dyDescent="0.25">
      <c r="A186" s="17" t="str">
        <f t="shared" si="21"/>
        <v/>
      </c>
      <c r="B186" s="12" t="str">
        <f t="shared" si="22"/>
        <v/>
      </c>
      <c r="C186" s="18"/>
      <c r="D186" s="19" t="str">
        <f t="shared" si="16"/>
        <v/>
      </c>
      <c r="E186" s="19" t="str">
        <f>IF(D186="","",SUM($D$14:D186))</f>
        <v/>
      </c>
      <c r="F186" s="19" t="str">
        <f>IF(C186="","",IF(ISBLANK(H186),MIN($F$13:F185)-C186,""))</f>
        <v/>
      </c>
      <c r="G186" s="19" t="str">
        <f t="shared" si="20"/>
        <v/>
      </c>
      <c r="H186" s="18"/>
      <c r="I186" s="20"/>
      <c r="J186" s="19" t="str">
        <f t="shared" si="17"/>
        <v/>
      </c>
      <c r="K186" s="19" t="str">
        <f t="shared" si="18"/>
        <v/>
      </c>
      <c r="L186" s="21" t="str">
        <f t="shared" si="19"/>
        <v/>
      </c>
    </row>
    <row r="187" spans="1:12" x14ac:dyDescent="0.25">
      <c r="A187" s="17" t="str">
        <f t="shared" si="21"/>
        <v/>
      </c>
      <c r="B187" s="12" t="str">
        <f t="shared" si="22"/>
        <v/>
      </c>
      <c r="C187" s="18"/>
      <c r="D187" s="19" t="str">
        <f t="shared" si="16"/>
        <v/>
      </c>
      <c r="E187" s="19" t="str">
        <f>IF(D187="","",SUM($D$14:D187))</f>
        <v/>
      </c>
      <c r="F187" s="19" t="str">
        <f>IF(C187="","",IF(ISBLANK(H187),MIN($F$13:F186)-C187,""))</f>
        <v/>
      </c>
      <c r="G187" s="19" t="str">
        <f t="shared" si="20"/>
        <v/>
      </c>
      <c r="H187" s="18"/>
      <c r="I187" s="20"/>
      <c r="J187" s="19" t="str">
        <f t="shared" si="17"/>
        <v/>
      </c>
      <c r="K187" s="19" t="str">
        <f t="shared" si="18"/>
        <v/>
      </c>
      <c r="L187" s="21" t="str">
        <f t="shared" si="19"/>
        <v/>
      </c>
    </row>
    <row r="188" spans="1:12" x14ac:dyDescent="0.25">
      <c r="A188" s="17" t="str">
        <f t="shared" si="21"/>
        <v/>
      </c>
      <c r="B188" s="12" t="str">
        <f t="shared" si="22"/>
        <v/>
      </c>
      <c r="C188" s="18"/>
      <c r="D188" s="19" t="str">
        <f t="shared" si="16"/>
        <v/>
      </c>
      <c r="E188" s="19" t="str">
        <f>IF(D188="","",SUM($D$14:D188))</f>
        <v/>
      </c>
      <c r="F188" s="19" t="str">
        <f>IF(C188="","",IF(ISBLANK(H188),MIN($F$13:F187)-C188,""))</f>
        <v/>
      </c>
      <c r="G188" s="19" t="str">
        <f t="shared" si="20"/>
        <v/>
      </c>
      <c r="H188" s="18"/>
      <c r="I188" s="20"/>
      <c r="J188" s="19" t="str">
        <f t="shared" si="17"/>
        <v/>
      </c>
      <c r="K188" s="19" t="str">
        <f t="shared" si="18"/>
        <v/>
      </c>
      <c r="L188" s="21" t="str">
        <f t="shared" si="19"/>
        <v/>
      </c>
    </row>
    <row r="189" spans="1:12" x14ac:dyDescent="0.25">
      <c r="A189" s="17" t="str">
        <f t="shared" si="21"/>
        <v/>
      </c>
      <c r="B189" s="12" t="str">
        <f t="shared" si="22"/>
        <v/>
      </c>
      <c r="C189" s="18"/>
      <c r="D189" s="19" t="str">
        <f t="shared" si="16"/>
        <v/>
      </c>
      <c r="E189" s="19" t="str">
        <f>IF(D189="","",SUM($D$14:D189))</f>
        <v/>
      </c>
      <c r="F189" s="19" t="str">
        <f>IF(C189="","",IF(ISBLANK(H189),MIN($F$13:F188)-C189,""))</f>
        <v/>
      </c>
      <c r="G189" s="19" t="str">
        <f t="shared" si="20"/>
        <v/>
      </c>
      <c r="H189" s="18"/>
      <c r="I189" s="20"/>
      <c r="J189" s="19" t="str">
        <f t="shared" si="17"/>
        <v/>
      </c>
      <c r="K189" s="19" t="str">
        <f t="shared" si="18"/>
        <v/>
      </c>
      <c r="L189" s="21" t="str">
        <f t="shared" si="19"/>
        <v/>
      </c>
    </row>
    <row r="190" spans="1:12" x14ac:dyDescent="0.25">
      <c r="A190" s="17" t="str">
        <f t="shared" si="21"/>
        <v/>
      </c>
      <c r="B190" s="12" t="str">
        <f t="shared" si="22"/>
        <v/>
      </c>
      <c r="C190" s="18"/>
      <c r="D190" s="19" t="str">
        <f t="shared" si="16"/>
        <v/>
      </c>
      <c r="E190" s="19" t="str">
        <f>IF(D190="","",SUM($D$14:D190))</f>
        <v/>
      </c>
      <c r="F190" s="19" t="str">
        <f>IF(C190="","",IF(ISBLANK(H190),MIN($F$13:F189)-C190,""))</f>
        <v/>
      </c>
      <c r="G190" s="19" t="str">
        <f t="shared" si="20"/>
        <v/>
      </c>
      <c r="H190" s="18"/>
      <c r="I190" s="20"/>
      <c r="J190" s="19" t="str">
        <f t="shared" si="17"/>
        <v/>
      </c>
      <c r="K190" s="19" t="str">
        <f t="shared" si="18"/>
        <v/>
      </c>
      <c r="L190" s="21" t="str">
        <f t="shared" si="19"/>
        <v/>
      </c>
    </row>
    <row r="191" spans="1:12" x14ac:dyDescent="0.25">
      <c r="A191" s="17" t="str">
        <f t="shared" si="21"/>
        <v/>
      </c>
      <c r="B191" s="12" t="str">
        <f t="shared" si="22"/>
        <v/>
      </c>
      <c r="C191" s="18"/>
      <c r="D191" s="19" t="str">
        <f t="shared" si="16"/>
        <v/>
      </c>
      <c r="E191" s="19" t="str">
        <f>IF(D191="","",SUM($D$14:D191))</f>
        <v/>
      </c>
      <c r="F191" s="19" t="str">
        <f>IF(C191="","",IF(ISBLANK(H191),MIN($F$13:F190)-C191,""))</f>
        <v/>
      </c>
      <c r="G191" s="19" t="str">
        <f t="shared" si="20"/>
        <v/>
      </c>
      <c r="H191" s="18"/>
      <c r="I191" s="20"/>
      <c r="J191" s="19" t="str">
        <f t="shared" si="17"/>
        <v/>
      </c>
      <c r="K191" s="19" t="str">
        <f t="shared" si="18"/>
        <v/>
      </c>
      <c r="L191" s="21" t="str">
        <f t="shared" si="19"/>
        <v/>
      </c>
    </row>
    <row r="192" spans="1:12" x14ac:dyDescent="0.25">
      <c r="A192" s="17" t="str">
        <f t="shared" si="21"/>
        <v/>
      </c>
      <c r="B192" s="12" t="str">
        <f t="shared" si="22"/>
        <v/>
      </c>
      <c r="C192" s="18"/>
      <c r="D192" s="19" t="str">
        <f t="shared" si="16"/>
        <v/>
      </c>
      <c r="E192" s="19" t="str">
        <f>IF(D192="","",SUM($D$14:D192))</f>
        <v/>
      </c>
      <c r="F192" s="19" t="str">
        <f>IF(C192="","",IF(ISBLANK(H192),MIN($F$13:F191)-C192,""))</f>
        <v/>
      </c>
      <c r="G192" s="19" t="str">
        <f t="shared" si="20"/>
        <v/>
      </c>
      <c r="H192" s="18"/>
      <c r="I192" s="20"/>
      <c r="J192" s="19" t="str">
        <f t="shared" si="17"/>
        <v/>
      </c>
      <c r="K192" s="19" t="str">
        <f t="shared" si="18"/>
        <v/>
      </c>
      <c r="L192" s="21" t="str">
        <f t="shared" si="19"/>
        <v/>
      </c>
    </row>
    <row r="193" spans="1:12" x14ac:dyDescent="0.25">
      <c r="A193" s="17" t="str">
        <f t="shared" si="21"/>
        <v/>
      </c>
      <c r="B193" s="12" t="str">
        <f t="shared" si="22"/>
        <v/>
      </c>
      <c r="C193" s="18"/>
      <c r="D193" s="19" t="str">
        <f t="shared" si="16"/>
        <v/>
      </c>
      <c r="E193" s="19" t="str">
        <f>IF(D193="","",SUM($D$14:D193))</f>
        <v/>
      </c>
      <c r="F193" s="19" t="str">
        <f>IF(C193="","",IF(ISBLANK(H193),MIN($F$13:F192)-C193,""))</f>
        <v/>
      </c>
      <c r="G193" s="19" t="str">
        <f t="shared" si="20"/>
        <v/>
      </c>
      <c r="H193" s="18"/>
      <c r="I193" s="20"/>
      <c r="J193" s="19" t="str">
        <f t="shared" si="17"/>
        <v/>
      </c>
      <c r="K193" s="19" t="str">
        <f t="shared" si="18"/>
        <v/>
      </c>
      <c r="L193" s="21" t="str">
        <f t="shared" si="19"/>
        <v/>
      </c>
    </row>
    <row r="194" spans="1:12" x14ac:dyDescent="0.25">
      <c r="A194" s="17" t="str">
        <f t="shared" si="21"/>
        <v/>
      </c>
      <c r="B194" s="12" t="str">
        <f t="shared" si="22"/>
        <v/>
      </c>
      <c r="C194" s="18"/>
      <c r="D194" s="19" t="str">
        <f t="shared" si="16"/>
        <v/>
      </c>
      <c r="E194" s="19" t="str">
        <f>IF(D194="","",SUM($D$14:D194))</f>
        <v/>
      </c>
      <c r="F194" s="19" t="str">
        <f>IF(C194="","",IF(ISBLANK(H194),MIN($F$13:F193)-C194,""))</f>
        <v/>
      </c>
      <c r="G194" s="19" t="str">
        <f t="shared" si="20"/>
        <v/>
      </c>
      <c r="H194" s="18"/>
      <c r="I194" s="20"/>
      <c r="J194" s="19" t="str">
        <f t="shared" si="17"/>
        <v/>
      </c>
      <c r="K194" s="19" t="str">
        <f t="shared" si="18"/>
        <v/>
      </c>
      <c r="L194" s="21" t="str">
        <f t="shared" si="19"/>
        <v/>
      </c>
    </row>
    <row r="195" spans="1:12" x14ac:dyDescent="0.25">
      <c r="A195" s="17" t="str">
        <f t="shared" si="21"/>
        <v/>
      </c>
      <c r="B195" s="12" t="str">
        <f t="shared" si="22"/>
        <v/>
      </c>
      <c r="C195" s="18"/>
      <c r="D195" s="19" t="str">
        <f t="shared" si="16"/>
        <v/>
      </c>
      <c r="E195" s="19" t="str">
        <f>IF(D195="","",SUM($D$14:D195))</f>
        <v/>
      </c>
      <c r="F195" s="19" t="str">
        <f>IF(C195="","",IF(ISBLANK(H195),MIN($F$13:F194)-C195,""))</f>
        <v/>
      </c>
      <c r="G195" s="19" t="str">
        <f t="shared" si="20"/>
        <v/>
      </c>
      <c r="H195" s="18"/>
      <c r="I195" s="20"/>
      <c r="J195" s="19" t="str">
        <f t="shared" si="17"/>
        <v/>
      </c>
      <c r="K195" s="19" t="str">
        <f t="shared" si="18"/>
        <v/>
      </c>
      <c r="L195" s="21" t="str">
        <f t="shared" si="19"/>
        <v/>
      </c>
    </row>
    <row r="196" spans="1:12" x14ac:dyDescent="0.25">
      <c r="A196" s="17" t="str">
        <f t="shared" si="21"/>
        <v/>
      </c>
      <c r="B196" s="12" t="str">
        <f t="shared" si="22"/>
        <v/>
      </c>
      <c r="C196" s="18"/>
      <c r="D196" s="19" t="str">
        <f t="shared" si="16"/>
        <v/>
      </c>
      <c r="E196" s="19" t="str">
        <f>IF(D196="","",SUM($D$14:D196))</f>
        <v/>
      </c>
      <c r="F196" s="19" t="str">
        <f>IF(C196="","",IF(ISBLANK(H196),MIN($F$13:F195)-C196,""))</f>
        <v/>
      </c>
      <c r="G196" s="19" t="str">
        <f t="shared" si="20"/>
        <v/>
      </c>
      <c r="H196" s="18"/>
      <c r="I196" s="20"/>
      <c r="J196" s="19" t="str">
        <f t="shared" si="17"/>
        <v/>
      </c>
      <c r="K196" s="19" t="str">
        <f t="shared" si="18"/>
        <v/>
      </c>
      <c r="L196" s="21" t="str">
        <f t="shared" si="19"/>
        <v/>
      </c>
    </row>
    <row r="197" spans="1:12" x14ac:dyDescent="0.25">
      <c r="A197" s="17" t="str">
        <f t="shared" si="21"/>
        <v/>
      </c>
      <c r="B197" s="12" t="str">
        <f t="shared" si="22"/>
        <v/>
      </c>
      <c r="C197" s="18"/>
      <c r="D197" s="19" t="str">
        <f t="shared" si="16"/>
        <v/>
      </c>
      <c r="E197" s="19" t="str">
        <f>IF(D197="","",SUM($D$14:D197))</f>
        <v/>
      </c>
      <c r="F197" s="19" t="str">
        <f>IF(C197="","",IF(ISBLANK(H197),MIN($F$13:F196)-C197,""))</f>
        <v/>
      </c>
      <c r="G197" s="19" t="str">
        <f t="shared" si="20"/>
        <v/>
      </c>
      <c r="H197" s="18"/>
      <c r="I197" s="20"/>
      <c r="J197" s="19" t="str">
        <f t="shared" si="17"/>
        <v/>
      </c>
      <c r="K197" s="19" t="str">
        <f t="shared" si="18"/>
        <v/>
      </c>
      <c r="L197" s="21" t="str">
        <f t="shared" si="19"/>
        <v/>
      </c>
    </row>
    <row r="198" spans="1:12" x14ac:dyDescent="0.25">
      <c r="A198" s="17" t="str">
        <f t="shared" si="21"/>
        <v/>
      </c>
      <c r="B198" s="12" t="str">
        <f t="shared" si="22"/>
        <v/>
      </c>
      <c r="C198" s="18"/>
      <c r="D198" s="19" t="str">
        <f t="shared" si="16"/>
        <v/>
      </c>
      <c r="E198" s="19" t="str">
        <f>IF(D198="","",SUM($D$14:D198))</f>
        <v/>
      </c>
      <c r="F198" s="19" t="str">
        <f>IF(C198="","",IF(ISBLANK(H198),MIN($F$13:F197)-C198,""))</f>
        <v/>
      </c>
      <c r="G198" s="19" t="str">
        <f t="shared" si="20"/>
        <v/>
      </c>
      <c r="H198" s="18"/>
      <c r="I198" s="20"/>
      <c r="J198" s="19" t="str">
        <f t="shared" si="17"/>
        <v/>
      </c>
      <c r="K198" s="19" t="str">
        <f t="shared" si="18"/>
        <v/>
      </c>
      <c r="L198" s="21" t="str">
        <f t="shared" si="19"/>
        <v/>
      </c>
    </row>
    <row r="199" spans="1:12" x14ac:dyDescent="0.25">
      <c r="A199" s="17" t="str">
        <f t="shared" si="21"/>
        <v/>
      </c>
      <c r="B199" s="12" t="str">
        <f t="shared" si="22"/>
        <v/>
      </c>
      <c r="C199" s="18"/>
      <c r="D199" s="19" t="str">
        <f t="shared" si="16"/>
        <v/>
      </c>
      <c r="E199" s="19" t="str">
        <f>IF(D199="","",SUM($D$14:D199))</f>
        <v/>
      </c>
      <c r="F199" s="19" t="str">
        <f>IF(C199="","",IF(ISBLANK(H199),MIN($F$13:F198)-C199,""))</f>
        <v/>
      </c>
      <c r="G199" s="19" t="str">
        <f t="shared" si="20"/>
        <v/>
      </c>
      <c r="H199" s="18"/>
      <c r="I199" s="20"/>
      <c r="J199" s="19" t="str">
        <f t="shared" si="17"/>
        <v/>
      </c>
      <c r="K199" s="19" t="str">
        <f t="shared" si="18"/>
        <v/>
      </c>
      <c r="L199" s="21" t="str">
        <f t="shared" si="19"/>
        <v/>
      </c>
    </row>
    <row r="200" spans="1:12" x14ac:dyDescent="0.25">
      <c r="A200" s="17" t="str">
        <f t="shared" si="21"/>
        <v/>
      </c>
      <c r="B200" s="12" t="str">
        <f t="shared" si="22"/>
        <v/>
      </c>
      <c r="C200" s="18"/>
      <c r="D200" s="19" t="str">
        <f t="shared" si="16"/>
        <v/>
      </c>
      <c r="E200" s="19" t="str">
        <f>IF(D200="","",SUM($D$14:D200))</f>
        <v/>
      </c>
      <c r="F200" s="19" t="str">
        <f>IF(C200="","",IF(ISBLANK(H200),MIN($F$13:F199)-C200,""))</f>
        <v/>
      </c>
      <c r="G200" s="19" t="str">
        <f t="shared" si="20"/>
        <v/>
      </c>
      <c r="H200" s="18"/>
      <c r="I200" s="20"/>
      <c r="J200" s="19" t="str">
        <f t="shared" si="17"/>
        <v/>
      </c>
      <c r="K200" s="19" t="str">
        <f t="shared" si="18"/>
        <v/>
      </c>
      <c r="L200" s="21" t="str">
        <f t="shared" si="19"/>
        <v/>
      </c>
    </row>
    <row r="201" spans="1:12" x14ac:dyDescent="0.25">
      <c r="A201" s="17" t="str">
        <f t="shared" si="21"/>
        <v/>
      </c>
      <c r="B201" s="12" t="str">
        <f t="shared" si="22"/>
        <v/>
      </c>
      <c r="C201" s="18"/>
      <c r="D201" s="19" t="str">
        <f t="shared" si="16"/>
        <v/>
      </c>
      <c r="E201" s="19" t="str">
        <f>IF(D201="","",SUM($D$14:D201))</f>
        <v/>
      </c>
      <c r="F201" s="19" t="str">
        <f>IF(C201="","",IF(ISBLANK(H201),MIN($F$13:F200)-C201,""))</f>
        <v/>
      </c>
      <c r="G201" s="19" t="str">
        <f t="shared" si="20"/>
        <v/>
      </c>
      <c r="H201" s="18"/>
      <c r="I201" s="20"/>
      <c r="J201" s="19" t="str">
        <f t="shared" si="17"/>
        <v/>
      </c>
      <c r="K201" s="19" t="str">
        <f t="shared" si="18"/>
        <v/>
      </c>
      <c r="L201" s="21" t="str">
        <f t="shared" si="19"/>
        <v/>
      </c>
    </row>
    <row r="202" spans="1:12" x14ac:dyDescent="0.25">
      <c r="A202" s="17" t="str">
        <f t="shared" si="21"/>
        <v/>
      </c>
      <c r="B202" s="12" t="str">
        <f t="shared" si="22"/>
        <v/>
      </c>
      <c r="C202" s="18"/>
      <c r="D202" s="19" t="str">
        <f t="shared" si="16"/>
        <v/>
      </c>
      <c r="E202" s="19" t="str">
        <f>IF(D202="","",SUM($D$14:D202))</f>
        <v/>
      </c>
      <c r="F202" s="19" t="str">
        <f>IF(C202="","",IF(ISBLANK(H202),MIN($F$13:F201)-C202,""))</f>
        <v/>
      </c>
      <c r="G202" s="19" t="str">
        <f t="shared" si="20"/>
        <v/>
      </c>
      <c r="H202" s="18"/>
      <c r="I202" s="20"/>
      <c r="J202" s="19" t="str">
        <f t="shared" si="17"/>
        <v/>
      </c>
      <c r="K202" s="19" t="str">
        <f t="shared" si="18"/>
        <v/>
      </c>
      <c r="L202" s="21" t="str">
        <f t="shared" si="19"/>
        <v/>
      </c>
    </row>
    <row r="203" spans="1:12" x14ac:dyDescent="0.25">
      <c r="A203" s="17" t="str">
        <f t="shared" si="21"/>
        <v/>
      </c>
      <c r="B203" s="12" t="str">
        <f t="shared" si="22"/>
        <v/>
      </c>
      <c r="C203" s="18"/>
      <c r="D203" s="19" t="str">
        <f t="shared" si="16"/>
        <v/>
      </c>
      <c r="E203" s="19" t="str">
        <f>IF(D203="","",SUM($D$14:D203))</f>
        <v/>
      </c>
      <c r="F203" s="19" t="str">
        <f>IF(C203="","",IF(ISBLANK(H203),MIN($F$13:F202)-C203,""))</f>
        <v/>
      </c>
      <c r="G203" s="19" t="str">
        <f t="shared" si="20"/>
        <v/>
      </c>
      <c r="H203" s="18"/>
      <c r="I203" s="20"/>
      <c r="J203" s="19" t="str">
        <f t="shared" si="17"/>
        <v/>
      </c>
      <c r="K203" s="19" t="str">
        <f t="shared" si="18"/>
        <v/>
      </c>
      <c r="L203" s="21" t="str">
        <f t="shared" si="19"/>
        <v/>
      </c>
    </row>
    <row r="204" spans="1:12" x14ac:dyDescent="0.25">
      <c r="A204" s="17" t="str">
        <f t="shared" si="21"/>
        <v/>
      </c>
      <c r="B204" s="12" t="str">
        <f t="shared" si="22"/>
        <v/>
      </c>
      <c r="C204" s="18"/>
      <c r="D204" s="19" t="str">
        <f t="shared" si="16"/>
        <v/>
      </c>
      <c r="E204" s="19" t="str">
        <f>IF(D204="","",SUM($D$14:D204))</f>
        <v/>
      </c>
      <c r="F204" s="19" t="str">
        <f>IF(C204="","",IF(ISBLANK(H204),MIN($F$13:F203)-C204,""))</f>
        <v/>
      </c>
      <c r="G204" s="19" t="str">
        <f t="shared" si="20"/>
        <v/>
      </c>
      <c r="H204" s="18"/>
      <c r="I204" s="20"/>
      <c r="J204" s="19" t="str">
        <f t="shared" si="17"/>
        <v/>
      </c>
      <c r="K204" s="19" t="str">
        <f t="shared" si="18"/>
        <v/>
      </c>
      <c r="L204" s="21" t="str">
        <f t="shared" si="19"/>
        <v/>
      </c>
    </row>
    <row r="205" spans="1:12" x14ac:dyDescent="0.25">
      <c r="A205" s="17" t="str">
        <f t="shared" si="21"/>
        <v/>
      </c>
      <c r="B205" s="12" t="str">
        <f t="shared" si="22"/>
        <v/>
      </c>
      <c r="C205" s="18"/>
      <c r="D205" s="19" t="str">
        <f t="shared" si="16"/>
        <v/>
      </c>
      <c r="E205" s="19" t="str">
        <f>IF(D205="","",SUM($D$14:D205))</f>
        <v/>
      </c>
      <c r="F205" s="19" t="str">
        <f>IF(C205="","",IF(ISBLANK(H205),MIN($F$13:F204)-C205,""))</f>
        <v/>
      </c>
      <c r="G205" s="19" t="str">
        <f t="shared" si="20"/>
        <v/>
      </c>
      <c r="H205" s="18"/>
      <c r="I205" s="20"/>
      <c r="J205" s="19" t="str">
        <f t="shared" si="17"/>
        <v/>
      </c>
      <c r="K205" s="19" t="str">
        <f t="shared" si="18"/>
        <v/>
      </c>
      <c r="L205" s="21" t="str">
        <f t="shared" si="19"/>
        <v/>
      </c>
    </row>
    <row r="206" spans="1:12" x14ac:dyDescent="0.25">
      <c r="A206" s="17" t="str">
        <f t="shared" si="21"/>
        <v/>
      </c>
      <c r="B206" s="12" t="str">
        <f t="shared" si="22"/>
        <v/>
      </c>
      <c r="C206" s="18"/>
      <c r="D206" s="19" t="str">
        <f t="shared" ref="D206:D269" si="23">IF(C206="","",IF(ISBLANK(H206),C206,""))</f>
        <v/>
      </c>
      <c r="E206" s="19" t="str">
        <f>IF(D206="","",SUM($D$14:D206))</f>
        <v/>
      </c>
      <c r="F206" s="19" t="str">
        <f>IF(C206="","",IF(ISBLANK(H206),MIN($F$13:F205)-C206,""))</f>
        <v/>
      </c>
      <c r="G206" s="19" t="str">
        <f t="shared" si="20"/>
        <v/>
      </c>
      <c r="H206" s="18"/>
      <c r="I206" s="20"/>
      <c r="J206" s="19" t="str">
        <f t="shared" ref="J206:J269" si="24">IF(C206="","",IF(ISBLANK(H206),(($D$9*$D$9)-($D$10*$D$10))/1029.4*E206,""))</f>
        <v/>
      </c>
      <c r="K206" s="19" t="str">
        <f t="shared" ref="K206:K269" si="25">IF(C206="","",IF(ISBLANK(H206),$D$10*$D$10/1029.4*E206,""))</f>
        <v/>
      </c>
      <c r="L206" s="21" t="str">
        <f t="shared" ref="L206:L269" si="26">IF(C206="","",IF(ISBLANK(H206),($K$6*E206*$K$10),""))</f>
        <v/>
      </c>
    </row>
    <row r="207" spans="1:12" x14ac:dyDescent="0.25">
      <c r="A207" s="17" t="str">
        <f t="shared" si="21"/>
        <v/>
      </c>
      <c r="B207" s="12" t="str">
        <f t="shared" si="22"/>
        <v/>
      </c>
      <c r="C207" s="18"/>
      <c r="D207" s="19" t="str">
        <f t="shared" si="23"/>
        <v/>
      </c>
      <c r="E207" s="19" t="str">
        <f>IF(D207="","",SUM($D$14:D207))</f>
        <v/>
      </c>
      <c r="F207" s="19" t="str">
        <f>IF(C207="","",IF(ISBLANK(H207),MIN($F$13:F206)-C207,""))</f>
        <v/>
      </c>
      <c r="G207" s="19" t="str">
        <f t="shared" ref="G207:G270" si="27">IF(F207="","",F207-$D$6)</f>
        <v/>
      </c>
      <c r="H207" s="18"/>
      <c r="I207" s="20"/>
      <c r="J207" s="19" t="str">
        <f t="shared" si="24"/>
        <v/>
      </c>
      <c r="K207" s="19" t="str">
        <f t="shared" si="25"/>
        <v/>
      </c>
      <c r="L207" s="21" t="str">
        <f t="shared" si="26"/>
        <v/>
      </c>
    </row>
    <row r="208" spans="1:12" x14ac:dyDescent="0.25">
      <c r="A208" s="17" t="str">
        <f t="shared" si="21"/>
        <v/>
      </c>
      <c r="B208" s="12" t="str">
        <f t="shared" si="22"/>
        <v/>
      </c>
      <c r="C208" s="18"/>
      <c r="D208" s="19" t="str">
        <f t="shared" si="23"/>
        <v/>
      </c>
      <c r="E208" s="19" t="str">
        <f>IF(D208="","",SUM($D$14:D208))</f>
        <v/>
      </c>
      <c r="F208" s="19" t="str">
        <f>IF(C208="","",IF(ISBLANK(H208),MIN($F$13:F207)-C208,""))</f>
        <v/>
      </c>
      <c r="G208" s="19" t="str">
        <f t="shared" si="27"/>
        <v/>
      </c>
      <c r="H208" s="18"/>
      <c r="I208" s="20"/>
      <c r="J208" s="19" t="str">
        <f t="shared" si="24"/>
        <v/>
      </c>
      <c r="K208" s="19" t="str">
        <f t="shared" si="25"/>
        <v/>
      </c>
      <c r="L208" s="21" t="str">
        <f t="shared" si="26"/>
        <v/>
      </c>
    </row>
    <row r="209" spans="1:12" x14ac:dyDescent="0.25">
      <c r="A209" s="17" t="str">
        <f t="shared" si="21"/>
        <v/>
      </c>
      <c r="B209" s="12" t="str">
        <f t="shared" si="22"/>
        <v/>
      </c>
      <c r="C209" s="18"/>
      <c r="D209" s="19" t="str">
        <f t="shared" si="23"/>
        <v/>
      </c>
      <c r="E209" s="19" t="str">
        <f>IF(D209="","",SUM($D$14:D209))</f>
        <v/>
      </c>
      <c r="F209" s="19" t="str">
        <f>IF(C209="","",IF(ISBLANK(H209),MIN($F$13:F208)-C209,""))</f>
        <v/>
      </c>
      <c r="G209" s="19" t="str">
        <f t="shared" si="27"/>
        <v/>
      </c>
      <c r="H209" s="18"/>
      <c r="I209" s="20"/>
      <c r="J209" s="19" t="str">
        <f t="shared" si="24"/>
        <v/>
      </c>
      <c r="K209" s="19" t="str">
        <f t="shared" si="25"/>
        <v/>
      </c>
      <c r="L209" s="21" t="str">
        <f t="shared" si="26"/>
        <v/>
      </c>
    </row>
    <row r="210" spans="1:12" x14ac:dyDescent="0.25">
      <c r="A210" s="17" t="str">
        <f t="shared" si="21"/>
        <v/>
      </c>
      <c r="B210" s="12" t="str">
        <f t="shared" si="22"/>
        <v/>
      </c>
      <c r="C210" s="18"/>
      <c r="D210" s="19" t="str">
        <f t="shared" si="23"/>
        <v/>
      </c>
      <c r="E210" s="19" t="str">
        <f>IF(D210="","",SUM($D$14:D210))</f>
        <v/>
      </c>
      <c r="F210" s="19" t="str">
        <f>IF(C210="","",IF(ISBLANK(H210),MIN($F$13:F209)-C210,""))</f>
        <v/>
      </c>
      <c r="G210" s="19" t="str">
        <f t="shared" si="27"/>
        <v/>
      </c>
      <c r="H210" s="18"/>
      <c r="I210" s="20"/>
      <c r="J210" s="19" t="str">
        <f t="shared" si="24"/>
        <v/>
      </c>
      <c r="K210" s="19" t="str">
        <f t="shared" si="25"/>
        <v/>
      </c>
      <c r="L210" s="21" t="str">
        <f t="shared" si="26"/>
        <v/>
      </c>
    </row>
    <row r="211" spans="1:12" x14ac:dyDescent="0.25">
      <c r="A211" s="17" t="str">
        <f t="shared" si="21"/>
        <v/>
      </c>
      <c r="B211" s="12" t="str">
        <f t="shared" si="22"/>
        <v/>
      </c>
      <c r="C211" s="18"/>
      <c r="D211" s="19" t="str">
        <f t="shared" si="23"/>
        <v/>
      </c>
      <c r="E211" s="19" t="str">
        <f>IF(D211="","",SUM($D$14:D211))</f>
        <v/>
      </c>
      <c r="F211" s="19" t="str">
        <f>IF(C211="","",IF(ISBLANK(H211),MIN($F$13:F210)-C211,""))</f>
        <v/>
      </c>
      <c r="G211" s="19" t="str">
        <f t="shared" si="27"/>
        <v/>
      </c>
      <c r="H211" s="18"/>
      <c r="I211" s="20"/>
      <c r="J211" s="19" t="str">
        <f t="shared" si="24"/>
        <v/>
      </c>
      <c r="K211" s="19" t="str">
        <f t="shared" si="25"/>
        <v/>
      </c>
      <c r="L211" s="21" t="str">
        <f t="shared" si="26"/>
        <v/>
      </c>
    </row>
    <row r="212" spans="1:12" x14ac:dyDescent="0.25">
      <c r="A212" s="17" t="str">
        <f t="shared" si="21"/>
        <v/>
      </c>
      <c r="B212" s="12" t="str">
        <f t="shared" si="22"/>
        <v/>
      </c>
      <c r="C212" s="18"/>
      <c r="D212" s="19" t="str">
        <f t="shared" si="23"/>
        <v/>
      </c>
      <c r="E212" s="19" t="str">
        <f>IF(D212="","",SUM($D$14:D212))</f>
        <v/>
      </c>
      <c r="F212" s="19" t="str">
        <f>IF(C212="","",IF(ISBLANK(H212),MIN($F$13:F211)-C212,""))</f>
        <v/>
      </c>
      <c r="G212" s="19" t="str">
        <f t="shared" si="27"/>
        <v/>
      </c>
      <c r="H212" s="18"/>
      <c r="I212" s="20"/>
      <c r="J212" s="19" t="str">
        <f t="shared" si="24"/>
        <v/>
      </c>
      <c r="K212" s="19" t="str">
        <f t="shared" si="25"/>
        <v/>
      </c>
      <c r="L212" s="21" t="str">
        <f t="shared" si="26"/>
        <v/>
      </c>
    </row>
    <row r="213" spans="1:12" x14ac:dyDescent="0.25">
      <c r="A213" s="17" t="str">
        <f t="shared" si="21"/>
        <v/>
      </c>
      <c r="B213" s="12" t="str">
        <f t="shared" si="22"/>
        <v/>
      </c>
      <c r="C213" s="18"/>
      <c r="D213" s="19" t="str">
        <f t="shared" si="23"/>
        <v/>
      </c>
      <c r="E213" s="19" t="str">
        <f>IF(D213="","",SUM($D$14:D213))</f>
        <v/>
      </c>
      <c r="F213" s="19" t="str">
        <f>IF(C213="","",IF(ISBLANK(H213),MIN($F$13:F212)-C213,""))</f>
        <v/>
      </c>
      <c r="G213" s="19" t="str">
        <f t="shared" si="27"/>
        <v/>
      </c>
      <c r="H213" s="18"/>
      <c r="I213" s="20"/>
      <c r="J213" s="19" t="str">
        <f t="shared" si="24"/>
        <v/>
      </c>
      <c r="K213" s="19" t="str">
        <f t="shared" si="25"/>
        <v/>
      </c>
      <c r="L213" s="21" t="str">
        <f t="shared" si="26"/>
        <v/>
      </c>
    </row>
    <row r="214" spans="1:12" x14ac:dyDescent="0.25">
      <c r="A214" s="17" t="str">
        <f t="shared" si="21"/>
        <v/>
      </c>
      <c r="B214" s="12" t="str">
        <f t="shared" si="22"/>
        <v/>
      </c>
      <c r="C214" s="18"/>
      <c r="D214" s="19" t="str">
        <f t="shared" si="23"/>
        <v/>
      </c>
      <c r="E214" s="19" t="str">
        <f>IF(D214="","",SUM($D$14:D214))</f>
        <v/>
      </c>
      <c r="F214" s="19" t="str">
        <f>IF(C214="","",IF(ISBLANK(H214),MIN($F$13:F213)-C214,""))</f>
        <v/>
      </c>
      <c r="G214" s="19" t="str">
        <f t="shared" si="27"/>
        <v/>
      </c>
      <c r="H214" s="18"/>
      <c r="I214" s="20"/>
      <c r="J214" s="19" t="str">
        <f t="shared" si="24"/>
        <v/>
      </c>
      <c r="K214" s="19" t="str">
        <f t="shared" si="25"/>
        <v/>
      </c>
      <c r="L214" s="21" t="str">
        <f t="shared" si="26"/>
        <v/>
      </c>
    </row>
    <row r="215" spans="1:12" x14ac:dyDescent="0.25">
      <c r="A215" s="17" t="str">
        <f t="shared" si="21"/>
        <v/>
      </c>
      <c r="B215" s="12" t="str">
        <f t="shared" si="22"/>
        <v/>
      </c>
      <c r="C215" s="18"/>
      <c r="D215" s="19" t="str">
        <f t="shared" si="23"/>
        <v/>
      </c>
      <c r="E215" s="19" t="str">
        <f>IF(D215="","",SUM($D$14:D215))</f>
        <v/>
      </c>
      <c r="F215" s="19" t="str">
        <f>IF(C215="","",IF(ISBLANK(H215),MIN($F$13:F214)-C215,""))</f>
        <v/>
      </c>
      <c r="G215" s="19" t="str">
        <f t="shared" si="27"/>
        <v/>
      </c>
      <c r="H215" s="18"/>
      <c r="I215" s="20"/>
      <c r="J215" s="19" t="str">
        <f t="shared" si="24"/>
        <v/>
      </c>
      <c r="K215" s="19" t="str">
        <f t="shared" si="25"/>
        <v/>
      </c>
      <c r="L215" s="21" t="str">
        <f t="shared" si="26"/>
        <v/>
      </c>
    </row>
    <row r="216" spans="1:12" x14ac:dyDescent="0.25">
      <c r="A216" s="17" t="str">
        <f t="shared" si="21"/>
        <v/>
      </c>
      <c r="B216" s="12" t="str">
        <f t="shared" si="22"/>
        <v/>
      </c>
      <c r="C216" s="18"/>
      <c r="D216" s="19" t="str">
        <f t="shared" si="23"/>
        <v/>
      </c>
      <c r="E216" s="19" t="str">
        <f>IF(D216="","",SUM($D$14:D216))</f>
        <v/>
      </c>
      <c r="F216" s="19" t="str">
        <f>IF(C216="","",IF(ISBLANK(H216),MIN($F$13:F215)-C216,""))</f>
        <v/>
      </c>
      <c r="G216" s="19" t="str">
        <f t="shared" si="27"/>
        <v/>
      </c>
      <c r="H216" s="18"/>
      <c r="I216" s="20"/>
      <c r="J216" s="19" t="str">
        <f t="shared" si="24"/>
        <v/>
      </c>
      <c r="K216" s="19" t="str">
        <f t="shared" si="25"/>
        <v/>
      </c>
      <c r="L216" s="21" t="str">
        <f t="shared" si="26"/>
        <v/>
      </c>
    </row>
    <row r="217" spans="1:12" x14ac:dyDescent="0.25">
      <c r="A217" s="17" t="str">
        <f t="shared" si="21"/>
        <v/>
      </c>
      <c r="B217" s="12" t="str">
        <f t="shared" si="22"/>
        <v/>
      </c>
      <c r="C217" s="18"/>
      <c r="D217" s="19" t="str">
        <f t="shared" si="23"/>
        <v/>
      </c>
      <c r="E217" s="19" t="str">
        <f>IF(D217="","",SUM($D$14:D217))</f>
        <v/>
      </c>
      <c r="F217" s="19" t="str">
        <f>IF(C217="","",IF(ISBLANK(H217),MIN($F$13:F216)-C217,""))</f>
        <v/>
      </c>
      <c r="G217" s="19" t="str">
        <f t="shared" si="27"/>
        <v/>
      </c>
      <c r="H217" s="18"/>
      <c r="I217" s="20"/>
      <c r="J217" s="19" t="str">
        <f t="shared" si="24"/>
        <v/>
      </c>
      <c r="K217" s="19" t="str">
        <f t="shared" si="25"/>
        <v/>
      </c>
      <c r="L217" s="21" t="str">
        <f t="shared" si="26"/>
        <v/>
      </c>
    </row>
    <row r="218" spans="1:12" x14ac:dyDescent="0.25">
      <c r="A218" s="17" t="str">
        <f t="shared" si="21"/>
        <v/>
      </c>
      <c r="B218" s="12" t="str">
        <f t="shared" si="22"/>
        <v/>
      </c>
      <c r="C218" s="18"/>
      <c r="D218" s="19" t="str">
        <f t="shared" si="23"/>
        <v/>
      </c>
      <c r="E218" s="19" t="str">
        <f>IF(D218="","",SUM($D$14:D218))</f>
        <v/>
      </c>
      <c r="F218" s="19" t="str">
        <f>IF(C218="","",IF(ISBLANK(H218),MIN($F$13:F217)-C218,""))</f>
        <v/>
      </c>
      <c r="G218" s="19" t="str">
        <f t="shared" si="27"/>
        <v/>
      </c>
      <c r="H218" s="18"/>
      <c r="I218" s="20"/>
      <c r="J218" s="19" t="str">
        <f t="shared" si="24"/>
        <v/>
      </c>
      <c r="K218" s="19" t="str">
        <f t="shared" si="25"/>
        <v/>
      </c>
      <c r="L218" s="21" t="str">
        <f t="shared" si="26"/>
        <v/>
      </c>
    </row>
    <row r="219" spans="1:12" x14ac:dyDescent="0.25">
      <c r="A219" s="17" t="str">
        <f t="shared" si="21"/>
        <v/>
      </c>
      <c r="B219" s="12" t="str">
        <f t="shared" si="22"/>
        <v/>
      </c>
      <c r="C219" s="18"/>
      <c r="D219" s="19" t="str">
        <f t="shared" si="23"/>
        <v/>
      </c>
      <c r="E219" s="19" t="str">
        <f>IF(D219="","",SUM($D$14:D219))</f>
        <v/>
      </c>
      <c r="F219" s="19" t="str">
        <f>IF(C219="","",IF(ISBLANK(H219),MIN($F$13:F218)-C219,""))</f>
        <v/>
      </c>
      <c r="G219" s="19" t="str">
        <f t="shared" si="27"/>
        <v/>
      </c>
      <c r="H219" s="18"/>
      <c r="I219" s="20"/>
      <c r="J219" s="19" t="str">
        <f t="shared" si="24"/>
        <v/>
      </c>
      <c r="K219" s="19" t="str">
        <f t="shared" si="25"/>
        <v/>
      </c>
      <c r="L219" s="21" t="str">
        <f t="shared" si="26"/>
        <v/>
      </c>
    </row>
    <row r="220" spans="1:12" x14ac:dyDescent="0.25">
      <c r="A220" s="17" t="str">
        <f t="shared" si="21"/>
        <v/>
      </c>
      <c r="B220" s="12" t="str">
        <f t="shared" si="22"/>
        <v/>
      </c>
      <c r="C220" s="18"/>
      <c r="D220" s="19" t="str">
        <f t="shared" si="23"/>
        <v/>
      </c>
      <c r="E220" s="19" t="str">
        <f>IF(D220="","",SUM($D$14:D220))</f>
        <v/>
      </c>
      <c r="F220" s="19" t="str">
        <f>IF(C220="","",IF(ISBLANK(H220),MIN($F$13:F219)-C220,""))</f>
        <v/>
      </c>
      <c r="G220" s="19" t="str">
        <f t="shared" si="27"/>
        <v/>
      </c>
      <c r="H220" s="18"/>
      <c r="I220" s="20"/>
      <c r="J220" s="19" t="str">
        <f t="shared" si="24"/>
        <v/>
      </c>
      <c r="K220" s="19" t="str">
        <f t="shared" si="25"/>
        <v/>
      </c>
      <c r="L220" s="21" t="str">
        <f t="shared" si="26"/>
        <v/>
      </c>
    </row>
    <row r="221" spans="1:12" x14ac:dyDescent="0.25">
      <c r="A221" s="17" t="str">
        <f t="shared" si="21"/>
        <v/>
      </c>
      <c r="B221" s="12" t="str">
        <f t="shared" si="22"/>
        <v/>
      </c>
      <c r="C221" s="18"/>
      <c r="D221" s="19" t="str">
        <f t="shared" si="23"/>
        <v/>
      </c>
      <c r="E221" s="19" t="str">
        <f>IF(D221="","",SUM($D$14:D221))</f>
        <v/>
      </c>
      <c r="F221" s="19" t="str">
        <f>IF(C221="","",IF(ISBLANK(H221),MIN($F$13:F220)-C221,""))</f>
        <v/>
      </c>
      <c r="G221" s="19" t="str">
        <f t="shared" si="27"/>
        <v/>
      </c>
      <c r="H221" s="18"/>
      <c r="I221" s="20"/>
      <c r="J221" s="19" t="str">
        <f t="shared" si="24"/>
        <v/>
      </c>
      <c r="K221" s="19" t="str">
        <f t="shared" si="25"/>
        <v/>
      </c>
      <c r="L221" s="21" t="str">
        <f t="shared" si="26"/>
        <v/>
      </c>
    </row>
    <row r="222" spans="1:12" x14ac:dyDescent="0.25">
      <c r="A222" s="17" t="str">
        <f t="shared" si="21"/>
        <v/>
      </c>
      <c r="B222" s="12" t="str">
        <f t="shared" si="22"/>
        <v/>
      </c>
      <c r="C222" s="18"/>
      <c r="D222" s="19" t="str">
        <f t="shared" si="23"/>
        <v/>
      </c>
      <c r="E222" s="19" t="str">
        <f>IF(D222="","",SUM($D$14:D222))</f>
        <v/>
      </c>
      <c r="F222" s="19" t="str">
        <f>IF(C222="","",IF(ISBLANK(H222),MIN($F$13:F221)-C222,""))</f>
        <v/>
      </c>
      <c r="G222" s="19" t="str">
        <f t="shared" si="27"/>
        <v/>
      </c>
      <c r="H222" s="18"/>
      <c r="I222" s="20"/>
      <c r="J222" s="19" t="str">
        <f t="shared" si="24"/>
        <v/>
      </c>
      <c r="K222" s="19" t="str">
        <f t="shared" si="25"/>
        <v/>
      </c>
      <c r="L222" s="21" t="str">
        <f t="shared" si="26"/>
        <v/>
      </c>
    </row>
    <row r="223" spans="1:12" x14ac:dyDescent="0.25">
      <c r="A223" s="17" t="str">
        <f t="shared" si="21"/>
        <v/>
      </c>
      <c r="B223" s="12" t="str">
        <f t="shared" si="22"/>
        <v/>
      </c>
      <c r="C223" s="18"/>
      <c r="D223" s="19" t="str">
        <f t="shared" si="23"/>
        <v/>
      </c>
      <c r="E223" s="19" t="str">
        <f>IF(D223="","",SUM($D$14:D223))</f>
        <v/>
      </c>
      <c r="F223" s="19" t="str">
        <f>IF(C223="","",IF(ISBLANK(H223),MIN($F$13:F222)-C223,""))</f>
        <v/>
      </c>
      <c r="G223" s="19" t="str">
        <f t="shared" si="27"/>
        <v/>
      </c>
      <c r="H223" s="18"/>
      <c r="I223" s="20"/>
      <c r="J223" s="19" t="str">
        <f t="shared" si="24"/>
        <v/>
      </c>
      <c r="K223" s="19" t="str">
        <f t="shared" si="25"/>
        <v/>
      </c>
      <c r="L223" s="21" t="str">
        <f t="shared" si="26"/>
        <v/>
      </c>
    </row>
    <row r="224" spans="1:12" x14ac:dyDescent="0.25">
      <c r="A224" s="17" t="str">
        <f t="shared" si="21"/>
        <v/>
      </c>
      <c r="B224" s="12" t="str">
        <f t="shared" si="22"/>
        <v/>
      </c>
      <c r="C224" s="18"/>
      <c r="D224" s="19" t="str">
        <f t="shared" si="23"/>
        <v/>
      </c>
      <c r="E224" s="19" t="str">
        <f>IF(D224="","",SUM($D$14:D224))</f>
        <v/>
      </c>
      <c r="F224" s="19" t="str">
        <f>IF(C224="","",IF(ISBLANK(H224),MIN($F$13:F223)-C224,""))</f>
        <v/>
      </c>
      <c r="G224" s="19" t="str">
        <f t="shared" si="27"/>
        <v/>
      </c>
      <c r="H224" s="18"/>
      <c r="I224" s="20"/>
      <c r="J224" s="19" t="str">
        <f t="shared" si="24"/>
        <v/>
      </c>
      <c r="K224" s="19" t="str">
        <f t="shared" si="25"/>
        <v/>
      </c>
      <c r="L224" s="21" t="str">
        <f t="shared" si="26"/>
        <v/>
      </c>
    </row>
    <row r="225" spans="1:12" x14ac:dyDescent="0.25">
      <c r="A225" s="17" t="str">
        <f t="shared" si="21"/>
        <v/>
      </c>
      <c r="B225" s="12" t="str">
        <f t="shared" si="22"/>
        <v/>
      </c>
      <c r="C225" s="18"/>
      <c r="D225" s="19" t="str">
        <f t="shared" si="23"/>
        <v/>
      </c>
      <c r="E225" s="19" t="str">
        <f>IF(D225="","",SUM($D$14:D225))</f>
        <v/>
      </c>
      <c r="F225" s="19" t="str">
        <f>IF(C225="","",IF(ISBLANK(H225),MIN($F$13:F224)-C225,""))</f>
        <v/>
      </c>
      <c r="G225" s="19" t="str">
        <f t="shared" si="27"/>
        <v/>
      </c>
      <c r="H225" s="18"/>
      <c r="I225" s="20"/>
      <c r="J225" s="19" t="str">
        <f t="shared" si="24"/>
        <v/>
      </c>
      <c r="K225" s="19" t="str">
        <f t="shared" si="25"/>
        <v/>
      </c>
      <c r="L225" s="21" t="str">
        <f t="shared" si="26"/>
        <v/>
      </c>
    </row>
    <row r="226" spans="1:12" x14ac:dyDescent="0.25">
      <c r="A226" s="17" t="str">
        <f t="shared" si="21"/>
        <v/>
      </c>
      <c r="B226" s="12" t="str">
        <f t="shared" si="22"/>
        <v/>
      </c>
      <c r="C226" s="18"/>
      <c r="D226" s="19" t="str">
        <f t="shared" si="23"/>
        <v/>
      </c>
      <c r="E226" s="19" t="str">
        <f>IF(D226="","",SUM($D$14:D226))</f>
        <v/>
      </c>
      <c r="F226" s="19" t="str">
        <f>IF(C226="","",IF(ISBLANK(H226),MIN($F$13:F225)-C226,""))</f>
        <v/>
      </c>
      <c r="G226" s="19" t="str">
        <f t="shared" si="27"/>
        <v/>
      </c>
      <c r="H226" s="18"/>
      <c r="I226" s="20"/>
      <c r="J226" s="19" t="str">
        <f t="shared" si="24"/>
        <v/>
      </c>
      <c r="K226" s="19" t="str">
        <f t="shared" si="25"/>
        <v/>
      </c>
      <c r="L226" s="21" t="str">
        <f t="shared" si="26"/>
        <v/>
      </c>
    </row>
    <row r="227" spans="1:12" x14ac:dyDescent="0.25">
      <c r="A227" s="17" t="str">
        <f t="shared" si="21"/>
        <v/>
      </c>
      <c r="B227" s="12" t="str">
        <f t="shared" si="22"/>
        <v/>
      </c>
      <c r="C227" s="18"/>
      <c r="D227" s="19" t="str">
        <f t="shared" si="23"/>
        <v/>
      </c>
      <c r="E227" s="19" t="str">
        <f>IF(D227="","",SUM($D$14:D227))</f>
        <v/>
      </c>
      <c r="F227" s="19" t="str">
        <f>IF(C227="","",IF(ISBLANK(H227),MIN($F$13:F226)-C227,""))</f>
        <v/>
      </c>
      <c r="G227" s="19" t="str">
        <f t="shared" si="27"/>
        <v/>
      </c>
      <c r="H227" s="18"/>
      <c r="I227" s="20"/>
      <c r="J227" s="19" t="str">
        <f t="shared" si="24"/>
        <v/>
      </c>
      <c r="K227" s="19" t="str">
        <f t="shared" si="25"/>
        <v/>
      </c>
      <c r="L227" s="21" t="str">
        <f t="shared" si="26"/>
        <v/>
      </c>
    </row>
    <row r="228" spans="1:12" x14ac:dyDescent="0.25">
      <c r="A228" s="17" t="str">
        <f t="shared" si="21"/>
        <v/>
      </c>
      <c r="B228" s="12" t="str">
        <f t="shared" si="22"/>
        <v/>
      </c>
      <c r="C228" s="18"/>
      <c r="D228" s="19" t="str">
        <f t="shared" si="23"/>
        <v/>
      </c>
      <c r="E228" s="19" t="str">
        <f>IF(D228="","",SUM($D$14:D228))</f>
        <v/>
      </c>
      <c r="F228" s="19" t="str">
        <f>IF(C228="","",IF(ISBLANK(H228),MIN($F$13:F227)-C228,""))</f>
        <v/>
      </c>
      <c r="G228" s="19" t="str">
        <f t="shared" si="27"/>
        <v/>
      </c>
      <c r="H228" s="18"/>
      <c r="I228" s="20"/>
      <c r="J228" s="19" t="str">
        <f t="shared" si="24"/>
        <v/>
      </c>
      <c r="K228" s="19" t="str">
        <f t="shared" si="25"/>
        <v/>
      </c>
      <c r="L228" s="21" t="str">
        <f t="shared" si="26"/>
        <v/>
      </c>
    </row>
    <row r="229" spans="1:12" x14ac:dyDescent="0.25">
      <c r="A229" s="17" t="str">
        <f t="shared" si="21"/>
        <v/>
      </c>
      <c r="B229" s="12" t="str">
        <f t="shared" si="22"/>
        <v/>
      </c>
      <c r="C229" s="18"/>
      <c r="D229" s="19" t="str">
        <f t="shared" si="23"/>
        <v/>
      </c>
      <c r="E229" s="19" t="str">
        <f>IF(D229="","",SUM($D$14:D229))</f>
        <v/>
      </c>
      <c r="F229" s="19" t="str">
        <f>IF(C229="","",IF(ISBLANK(H229),MIN($F$13:F228)-C229,""))</f>
        <v/>
      </c>
      <c r="G229" s="19" t="str">
        <f t="shared" si="27"/>
        <v/>
      </c>
      <c r="H229" s="18"/>
      <c r="I229" s="20"/>
      <c r="J229" s="19" t="str">
        <f t="shared" si="24"/>
        <v/>
      </c>
      <c r="K229" s="19" t="str">
        <f t="shared" si="25"/>
        <v/>
      </c>
      <c r="L229" s="21" t="str">
        <f t="shared" si="26"/>
        <v/>
      </c>
    </row>
    <row r="230" spans="1:12" x14ac:dyDescent="0.25">
      <c r="A230" s="17" t="str">
        <f t="shared" si="21"/>
        <v/>
      </c>
      <c r="B230" s="12" t="str">
        <f t="shared" si="22"/>
        <v/>
      </c>
      <c r="C230" s="18"/>
      <c r="D230" s="19" t="str">
        <f t="shared" si="23"/>
        <v/>
      </c>
      <c r="E230" s="19" t="str">
        <f>IF(D230="","",SUM($D$14:D230))</f>
        <v/>
      </c>
      <c r="F230" s="19" t="str">
        <f>IF(C230="","",IF(ISBLANK(H230),MIN($F$13:F229)-C230,""))</f>
        <v/>
      </c>
      <c r="G230" s="19" t="str">
        <f t="shared" si="27"/>
        <v/>
      </c>
      <c r="H230" s="18"/>
      <c r="I230" s="20"/>
      <c r="J230" s="19" t="str">
        <f t="shared" si="24"/>
        <v/>
      </c>
      <c r="K230" s="19" t="str">
        <f t="shared" si="25"/>
        <v/>
      </c>
      <c r="L230" s="21" t="str">
        <f t="shared" si="26"/>
        <v/>
      </c>
    </row>
    <row r="231" spans="1:12" x14ac:dyDescent="0.25">
      <c r="A231" s="17" t="str">
        <f t="shared" si="21"/>
        <v/>
      </c>
      <c r="B231" s="12" t="str">
        <f t="shared" si="22"/>
        <v/>
      </c>
      <c r="C231" s="18"/>
      <c r="D231" s="19" t="str">
        <f t="shared" si="23"/>
        <v/>
      </c>
      <c r="E231" s="19" t="str">
        <f>IF(D231="","",SUM($D$14:D231))</f>
        <v/>
      </c>
      <c r="F231" s="19" t="str">
        <f>IF(C231="","",IF(ISBLANK(H231),MIN($F$13:F230)-C231,""))</f>
        <v/>
      </c>
      <c r="G231" s="19" t="str">
        <f t="shared" si="27"/>
        <v/>
      </c>
      <c r="H231" s="18"/>
      <c r="I231" s="20"/>
      <c r="J231" s="19" t="str">
        <f t="shared" si="24"/>
        <v/>
      </c>
      <c r="K231" s="19" t="str">
        <f t="shared" si="25"/>
        <v/>
      </c>
      <c r="L231" s="21" t="str">
        <f t="shared" si="26"/>
        <v/>
      </c>
    </row>
    <row r="232" spans="1:12" x14ac:dyDescent="0.25">
      <c r="A232" s="17" t="str">
        <f t="shared" si="21"/>
        <v/>
      </c>
      <c r="B232" s="12" t="str">
        <f t="shared" si="22"/>
        <v/>
      </c>
      <c r="C232" s="18"/>
      <c r="D232" s="19" t="str">
        <f t="shared" si="23"/>
        <v/>
      </c>
      <c r="E232" s="19" t="str">
        <f>IF(D232="","",SUM($D$14:D232))</f>
        <v/>
      </c>
      <c r="F232" s="19" t="str">
        <f>IF(C232="","",IF(ISBLANK(H232),MIN($F$13:F231)-C232,""))</f>
        <v/>
      </c>
      <c r="G232" s="19" t="str">
        <f t="shared" si="27"/>
        <v/>
      </c>
      <c r="H232" s="18"/>
      <c r="I232" s="20"/>
      <c r="J232" s="19" t="str">
        <f t="shared" si="24"/>
        <v/>
      </c>
      <c r="K232" s="19" t="str">
        <f t="shared" si="25"/>
        <v/>
      </c>
      <c r="L232" s="21" t="str">
        <f t="shared" si="26"/>
        <v/>
      </c>
    </row>
    <row r="233" spans="1:12" x14ac:dyDescent="0.25">
      <c r="A233" s="17" t="str">
        <f t="shared" si="21"/>
        <v/>
      </c>
      <c r="B233" s="12" t="str">
        <f t="shared" si="22"/>
        <v/>
      </c>
      <c r="C233" s="18"/>
      <c r="D233" s="19" t="str">
        <f t="shared" si="23"/>
        <v/>
      </c>
      <c r="E233" s="19" t="str">
        <f>IF(D233="","",SUM($D$14:D233))</f>
        <v/>
      </c>
      <c r="F233" s="19" t="str">
        <f>IF(C233="","",IF(ISBLANK(H233),MIN($F$13:F232)-C233,""))</f>
        <v/>
      </c>
      <c r="G233" s="19" t="str">
        <f t="shared" si="27"/>
        <v/>
      </c>
      <c r="H233" s="18"/>
      <c r="I233" s="20"/>
      <c r="J233" s="19" t="str">
        <f t="shared" si="24"/>
        <v/>
      </c>
      <c r="K233" s="19" t="str">
        <f t="shared" si="25"/>
        <v/>
      </c>
      <c r="L233" s="21" t="str">
        <f t="shared" si="26"/>
        <v/>
      </c>
    </row>
    <row r="234" spans="1:12" x14ac:dyDescent="0.25">
      <c r="A234" s="17" t="str">
        <f t="shared" si="21"/>
        <v/>
      </c>
      <c r="B234" s="12" t="str">
        <f t="shared" si="22"/>
        <v/>
      </c>
      <c r="C234" s="18"/>
      <c r="D234" s="19" t="str">
        <f t="shared" si="23"/>
        <v/>
      </c>
      <c r="E234" s="19" t="str">
        <f>IF(D234="","",SUM($D$14:D234))</f>
        <v/>
      </c>
      <c r="F234" s="19" t="str">
        <f>IF(C234="","",IF(ISBLANK(H234),MIN($F$13:F233)-C234,""))</f>
        <v/>
      </c>
      <c r="G234" s="19" t="str">
        <f t="shared" si="27"/>
        <v/>
      </c>
      <c r="H234" s="18"/>
      <c r="I234" s="20"/>
      <c r="J234" s="19" t="str">
        <f t="shared" si="24"/>
        <v/>
      </c>
      <c r="K234" s="19" t="str">
        <f t="shared" si="25"/>
        <v/>
      </c>
      <c r="L234" s="21" t="str">
        <f t="shared" si="26"/>
        <v/>
      </c>
    </row>
    <row r="235" spans="1:12" x14ac:dyDescent="0.25">
      <c r="A235" s="17" t="str">
        <f t="shared" si="21"/>
        <v/>
      </c>
      <c r="B235" s="12" t="str">
        <f t="shared" si="22"/>
        <v/>
      </c>
      <c r="C235" s="18"/>
      <c r="D235" s="19" t="str">
        <f t="shared" si="23"/>
        <v/>
      </c>
      <c r="E235" s="19" t="str">
        <f>IF(D235="","",SUM($D$14:D235))</f>
        <v/>
      </c>
      <c r="F235" s="19" t="str">
        <f>IF(C235="","",IF(ISBLANK(H235),MIN($F$13:F234)-C235,""))</f>
        <v/>
      </c>
      <c r="G235" s="19" t="str">
        <f t="shared" si="27"/>
        <v/>
      </c>
      <c r="H235" s="18"/>
      <c r="I235" s="20"/>
      <c r="J235" s="19" t="str">
        <f t="shared" si="24"/>
        <v/>
      </c>
      <c r="K235" s="19" t="str">
        <f t="shared" si="25"/>
        <v/>
      </c>
      <c r="L235" s="21" t="str">
        <f t="shared" si="26"/>
        <v/>
      </c>
    </row>
    <row r="236" spans="1:12" x14ac:dyDescent="0.25">
      <c r="A236" s="17" t="str">
        <f t="shared" si="21"/>
        <v/>
      </c>
      <c r="B236" s="12" t="str">
        <f t="shared" si="22"/>
        <v/>
      </c>
      <c r="C236" s="18"/>
      <c r="D236" s="19" t="str">
        <f t="shared" si="23"/>
        <v/>
      </c>
      <c r="E236" s="19" t="str">
        <f>IF(D236="","",SUM($D$14:D236))</f>
        <v/>
      </c>
      <c r="F236" s="19" t="str">
        <f>IF(C236="","",IF(ISBLANK(H236),MIN($F$13:F235)-C236,""))</f>
        <v/>
      </c>
      <c r="G236" s="19" t="str">
        <f t="shared" si="27"/>
        <v/>
      </c>
      <c r="H236" s="18"/>
      <c r="I236" s="20"/>
      <c r="J236" s="19" t="str">
        <f t="shared" si="24"/>
        <v/>
      </c>
      <c r="K236" s="19" t="str">
        <f t="shared" si="25"/>
        <v/>
      </c>
      <c r="L236" s="21" t="str">
        <f t="shared" si="26"/>
        <v/>
      </c>
    </row>
    <row r="237" spans="1:12" x14ac:dyDescent="0.25">
      <c r="A237" s="17" t="str">
        <f t="shared" si="21"/>
        <v/>
      </c>
      <c r="B237" s="12" t="str">
        <f t="shared" si="22"/>
        <v/>
      </c>
      <c r="C237" s="18"/>
      <c r="D237" s="19" t="str">
        <f t="shared" si="23"/>
        <v/>
      </c>
      <c r="E237" s="19" t="str">
        <f>IF(D237="","",SUM($D$14:D237))</f>
        <v/>
      </c>
      <c r="F237" s="19" t="str">
        <f>IF(C237="","",IF(ISBLANK(H237),MIN($F$13:F236)-C237,""))</f>
        <v/>
      </c>
      <c r="G237" s="19" t="str">
        <f t="shared" si="27"/>
        <v/>
      </c>
      <c r="H237" s="18"/>
      <c r="I237" s="20"/>
      <c r="J237" s="19" t="str">
        <f t="shared" si="24"/>
        <v/>
      </c>
      <c r="K237" s="19" t="str">
        <f t="shared" si="25"/>
        <v/>
      </c>
      <c r="L237" s="21" t="str">
        <f t="shared" si="26"/>
        <v/>
      </c>
    </row>
    <row r="238" spans="1:12" x14ac:dyDescent="0.25">
      <c r="A238" s="17" t="str">
        <f t="shared" si="21"/>
        <v/>
      </c>
      <c r="B238" s="12" t="str">
        <f t="shared" si="22"/>
        <v/>
      </c>
      <c r="C238" s="18"/>
      <c r="D238" s="19" t="str">
        <f t="shared" si="23"/>
        <v/>
      </c>
      <c r="E238" s="19" t="str">
        <f>IF(D238="","",SUM($D$14:D238))</f>
        <v/>
      </c>
      <c r="F238" s="19" t="str">
        <f>IF(C238="","",IF(ISBLANK(H238),MIN($F$13:F237)-C238,""))</f>
        <v/>
      </c>
      <c r="G238" s="19" t="str">
        <f t="shared" si="27"/>
        <v/>
      </c>
      <c r="H238" s="18"/>
      <c r="I238" s="20"/>
      <c r="J238" s="19" t="str">
        <f t="shared" si="24"/>
        <v/>
      </c>
      <c r="K238" s="19" t="str">
        <f t="shared" si="25"/>
        <v/>
      </c>
      <c r="L238" s="21" t="str">
        <f t="shared" si="26"/>
        <v/>
      </c>
    </row>
    <row r="239" spans="1:12" x14ac:dyDescent="0.25">
      <c r="A239" s="17" t="str">
        <f t="shared" si="21"/>
        <v/>
      </c>
      <c r="B239" s="12" t="str">
        <f t="shared" si="22"/>
        <v/>
      </c>
      <c r="C239" s="18"/>
      <c r="D239" s="19" t="str">
        <f t="shared" si="23"/>
        <v/>
      </c>
      <c r="E239" s="19" t="str">
        <f>IF(D239="","",SUM($D$14:D239))</f>
        <v/>
      </c>
      <c r="F239" s="19" t="str">
        <f>IF(C239="","",IF(ISBLANK(H239),MIN($F$13:F238)-C239,""))</f>
        <v/>
      </c>
      <c r="G239" s="19" t="str">
        <f t="shared" si="27"/>
        <v/>
      </c>
      <c r="H239" s="18"/>
      <c r="I239" s="20"/>
      <c r="J239" s="19" t="str">
        <f t="shared" si="24"/>
        <v/>
      </c>
      <c r="K239" s="19" t="str">
        <f t="shared" si="25"/>
        <v/>
      </c>
      <c r="L239" s="21" t="str">
        <f t="shared" si="26"/>
        <v/>
      </c>
    </row>
    <row r="240" spans="1:12" x14ac:dyDescent="0.25">
      <c r="A240" s="17" t="str">
        <f t="shared" si="21"/>
        <v/>
      </c>
      <c r="B240" s="12" t="str">
        <f t="shared" si="22"/>
        <v/>
      </c>
      <c r="C240" s="18"/>
      <c r="D240" s="19" t="str">
        <f t="shared" si="23"/>
        <v/>
      </c>
      <c r="E240" s="19" t="str">
        <f>IF(D240="","",SUM($D$14:D240))</f>
        <v/>
      </c>
      <c r="F240" s="19" t="str">
        <f>IF(C240="","",IF(ISBLANK(H240),MIN($F$13:F239)-C240,""))</f>
        <v/>
      </c>
      <c r="G240" s="19" t="str">
        <f t="shared" si="27"/>
        <v/>
      </c>
      <c r="H240" s="18"/>
      <c r="I240" s="20"/>
      <c r="J240" s="19" t="str">
        <f t="shared" si="24"/>
        <v/>
      </c>
      <c r="K240" s="19" t="str">
        <f t="shared" si="25"/>
        <v/>
      </c>
      <c r="L240" s="21" t="str">
        <f t="shared" si="26"/>
        <v/>
      </c>
    </row>
    <row r="241" spans="1:12" x14ac:dyDescent="0.25">
      <c r="A241" s="17" t="str">
        <f t="shared" si="21"/>
        <v/>
      </c>
      <c r="B241" s="12" t="str">
        <f t="shared" si="22"/>
        <v/>
      </c>
      <c r="C241" s="18"/>
      <c r="D241" s="19" t="str">
        <f t="shared" si="23"/>
        <v/>
      </c>
      <c r="E241" s="19" t="str">
        <f>IF(D241="","",SUM($D$14:D241))</f>
        <v/>
      </c>
      <c r="F241" s="19" t="str">
        <f>IF(C241="","",IF(ISBLANK(H241),MIN($F$13:F240)-C241,""))</f>
        <v/>
      </c>
      <c r="G241" s="19" t="str">
        <f t="shared" si="27"/>
        <v/>
      </c>
      <c r="H241" s="18"/>
      <c r="I241" s="20"/>
      <c r="J241" s="19" t="str">
        <f t="shared" si="24"/>
        <v/>
      </c>
      <c r="K241" s="19" t="str">
        <f t="shared" si="25"/>
        <v/>
      </c>
      <c r="L241" s="21" t="str">
        <f t="shared" si="26"/>
        <v/>
      </c>
    </row>
    <row r="242" spans="1:12" x14ac:dyDescent="0.25">
      <c r="A242" s="17" t="str">
        <f t="shared" ref="A242:A305" si="28">IF(C242="","",A241-1)</f>
        <v/>
      </c>
      <c r="B242" s="12" t="str">
        <f t="shared" ref="B242:B305" si="29">IF(C242="","",B241+1)</f>
        <v/>
      </c>
      <c r="C242" s="18"/>
      <c r="D242" s="19" t="str">
        <f t="shared" si="23"/>
        <v/>
      </c>
      <c r="E242" s="19" t="str">
        <f>IF(D242="","",SUM($D$14:D242))</f>
        <v/>
      </c>
      <c r="F242" s="19" t="str">
        <f>IF(C242="","",IF(ISBLANK(H242),MIN($F$13:F241)-C242,""))</f>
        <v/>
      </c>
      <c r="G242" s="19" t="str">
        <f t="shared" si="27"/>
        <v/>
      </c>
      <c r="H242" s="18"/>
      <c r="I242" s="20"/>
      <c r="J242" s="19" t="str">
        <f t="shared" si="24"/>
        <v/>
      </c>
      <c r="K242" s="19" t="str">
        <f t="shared" si="25"/>
        <v/>
      </c>
      <c r="L242" s="21" t="str">
        <f t="shared" si="26"/>
        <v/>
      </c>
    </row>
    <row r="243" spans="1:12" x14ac:dyDescent="0.25">
      <c r="A243" s="17" t="str">
        <f t="shared" si="28"/>
        <v/>
      </c>
      <c r="B243" s="12" t="str">
        <f t="shared" si="29"/>
        <v/>
      </c>
      <c r="C243" s="18"/>
      <c r="D243" s="19" t="str">
        <f t="shared" si="23"/>
        <v/>
      </c>
      <c r="E243" s="19" t="str">
        <f>IF(D243="","",SUM($D$14:D243))</f>
        <v/>
      </c>
      <c r="F243" s="19" t="str">
        <f>IF(C243="","",IF(ISBLANK(H243),MIN($F$13:F242)-C243,""))</f>
        <v/>
      </c>
      <c r="G243" s="19" t="str">
        <f t="shared" si="27"/>
        <v/>
      </c>
      <c r="H243" s="18"/>
      <c r="I243" s="20"/>
      <c r="J243" s="19" t="str">
        <f t="shared" si="24"/>
        <v/>
      </c>
      <c r="K243" s="19" t="str">
        <f t="shared" si="25"/>
        <v/>
      </c>
      <c r="L243" s="21" t="str">
        <f t="shared" si="26"/>
        <v/>
      </c>
    </row>
    <row r="244" spans="1:12" x14ac:dyDescent="0.25">
      <c r="A244" s="17" t="str">
        <f t="shared" si="28"/>
        <v/>
      </c>
      <c r="B244" s="12" t="str">
        <f t="shared" si="29"/>
        <v/>
      </c>
      <c r="C244" s="18"/>
      <c r="D244" s="19" t="str">
        <f t="shared" si="23"/>
        <v/>
      </c>
      <c r="E244" s="19" t="str">
        <f>IF(D244="","",SUM($D$14:D244))</f>
        <v/>
      </c>
      <c r="F244" s="19" t="str">
        <f>IF(C244="","",IF(ISBLANK(H244),MIN($F$13:F243)-C244,""))</f>
        <v/>
      </c>
      <c r="G244" s="19" t="str">
        <f t="shared" si="27"/>
        <v/>
      </c>
      <c r="H244" s="18"/>
      <c r="I244" s="20"/>
      <c r="J244" s="19" t="str">
        <f t="shared" si="24"/>
        <v/>
      </c>
      <c r="K244" s="19" t="str">
        <f t="shared" si="25"/>
        <v/>
      </c>
      <c r="L244" s="21" t="str">
        <f t="shared" si="26"/>
        <v/>
      </c>
    </row>
    <row r="245" spans="1:12" x14ac:dyDescent="0.25">
      <c r="A245" s="17" t="str">
        <f t="shared" si="28"/>
        <v/>
      </c>
      <c r="B245" s="12" t="str">
        <f t="shared" si="29"/>
        <v/>
      </c>
      <c r="C245" s="18"/>
      <c r="D245" s="19" t="str">
        <f t="shared" si="23"/>
        <v/>
      </c>
      <c r="E245" s="19" t="str">
        <f>IF(D245="","",SUM($D$14:D245))</f>
        <v/>
      </c>
      <c r="F245" s="19" t="str">
        <f>IF(C245="","",IF(ISBLANK(H245),MIN($F$13:F244)-C245,""))</f>
        <v/>
      </c>
      <c r="G245" s="19" t="str">
        <f t="shared" si="27"/>
        <v/>
      </c>
      <c r="H245" s="18"/>
      <c r="I245" s="20"/>
      <c r="J245" s="19" t="str">
        <f t="shared" si="24"/>
        <v/>
      </c>
      <c r="K245" s="19" t="str">
        <f t="shared" si="25"/>
        <v/>
      </c>
      <c r="L245" s="21" t="str">
        <f t="shared" si="26"/>
        <v/>
      </c>
    </row>
    <row r="246" spans="1:12" x14ac:dyDescent="0.25">
      <c r="A246" s="17" t="str">
        <f t="shared" si="28"/>
        <v/>
      </c>
      <c r="B246" s="12" t="str">
        <f t="shared" si="29"/>
        <v/>
      </c>
      <c r="C246" s="18"/>
      <c r="D246" s="19" t="str">
        <f t="shared" si="23"/>
        <v/>
      </c>
      <c r="E246" s="19" t="str">
        <f>IF(D246="","",SUM($D$14:D246))</f>
        <v/>
      </c>
      <c r="F246" s="19" t="str">
        <f>IF(C246="","",IF(ISBLANK(H246),MIN($F$13:F245)-C246,""))</f>
        <v/>
      </c>
      <c r="G246" s="19" t="str">
        <f t="shared" si="27"/>
        <v/>
      </c>
      <c r="H246" s="18"/>
      <c r="I246" s="20"/>
      <c r="J246" s="19" t="str">
        <f t="shared" si="24"/>
        <v/>
      </c>
      <c r="K246" s="19" t="str">
        <f t="shared" si="25"/>
        <v/>
      </c>
      <c r="L246" s="21" t="str">
        <f t="shared" si="26"/>
        <v/>
      </c>
    </row>
    <row r="247" spans="1:12" x14ac:dyDescent="0.25">
      <c r="A247" s="17" t="str">
        <f t="shared" si="28"/>
        <v/>
      </c>
      <c r="B247" s="12" t="str">
        <f t="shared" si="29"/>
        <v/>
      </c>
      <c r="C247" s="18"/>
      <c r="D247" s="19" t="str">
        <f t="shared" si="23"/>
        <v/>
      </c>
      <c r="E247" s="19" t="str">
        <f>IF(D247="","",SUM($D$14:D247))</f>
        <v/>
      </c>
      <c r="F247" s="19" t="str">
        <f>IF(C247="","",IF(ISBLANK(H247),MIN($F$13:F246)-C247,""))</f>
        <v/>
      </c>
      <c r="G247" s="19" t="str">
        <f t="shared" si="27"/>
        <v/>
      </c>
      <c r="H247" s="18"/>
      <c r="I247" s="20"/>
      <c r="J247" s="19" t="str">
        <f t="shared" si="24"/>
        <v/>
      </c>
      <c r="K247" s="19" t="str">
        <f t="shared" si="25"/>
        <v/>
      </c>
      <c r="L247" s="21" t="str">
        <f t="shared" si="26"/>
        <v/>
      </c>
    </row>
    <row r="248" spans="1:12" x14ac:dyDescent="0.25">
      <c r="A248" s="17" t="str">
        <f t="shared" si="28"/>
        <v/>
      </c>
      <c r="B248" s="12" t="str">
        <f t="shared" si="29"/>
        <v/>
      </c>
      <c r="C248" s="18"/>
      <c r="D248" s="19" t="str">
        <f t="shared" si="23"/>
        <v/>
      </c>
      <c r="E248" s="19" t="str">
        <f>IF(D248="","",SUM($D$14:D248))</f>
        <v/>
      </c>
      <c r="F248" s="19" t="str">
        <f>IF(C248="","",IF(ISBLANK(H248),MIN($F$13:F247)-C248,""))</f>
        <v/>
      </c>
      <c r="G248" s="19" t="str">
        <f t="shared" si="27"/>
        <v/>
      </c>
      <c r="H248" s="18"/>
      <c r="I248" s="20"/>
      <c r="J248" s="19" t="str">
        <f t="shared" si="24"/>
        <v/>
      </c>
      <c r="K248" s="19" t="str">
        <f t="shared" si="25"/>
        <v/>
      </c>
      <c r="L248" s="21" t="str">
        <f t="shared" si="26"/>
        <v/>
      </c>
    </row>
    <row r="249" spans="1:12" x14ac:dyDescent="0.25">
      <c r="A249" s="17" t="str">
        <f t="shared" si="28"/>
        <v/>
      </c>
      <c r="B249" s="12" t="str">
        <f t="shared" si="29"/>
        <v/>
      </c>
      <c r="C249" s="18"/>
      <c r="D249" s="19" t="str">
        <f t="shared" si="23"/>
        <v/>
      </c>
      <c r="E249" s="19" t="str">
        <f>IF(D249="","",SUM($D$14:D249))</f>
        <v/>
      </c>
      <c r="F249" s="19" t="str">
        <f>IF(C249="","",IF(ISBLANK(H249),MIN($F$13:F248)-C249,""))</f>
        <v/>
      </c>
      <c r="G249" s="19" t="str">
        <f t="shared" si="27"/>
        <v/>
      </c>
      <c r="H249" s="18"/>
      <c r="I249" s="20"/>
      <c r="J249" s="19" t="str">
        <f t="shared" si="24"/>
        <v/>
      </c>
      <c r="K249" s="19" t="str">
        <f t="shared" si="25"/>
        <v/>
      </c>
      <c r="L249" s="21" t="str">
        <f t="shared" si="26"/>
        <v/>
      </c>
    </row>
    <row r="250" spans="1:12" x14ac:dyDescent="0.25">
      <c r="A250" s="17" t="str">
        <f t="shared" si="28"/>
        <v/>
      </c>
      <c r="B250" s="12" t="str">
        <f t="shared" si="29"/>
        <v/>
      </c>
      <c r="C250" s="18"/>
      <c r="D250" s="19" t="str">
        <f t="shared" si="23"/>
        <v/>
      </c>
      <c r="E250" s="19" t="str">
        <f>IF(D250="","",SUM($D$14:D250))</f>
        <v/>
      </c>
      <c r="F250" s="19" t="str">
        <f>IF(C250="","",IF(ISBLANK(H250),MIN($F$13:F249)-C250,""))</f>
        <v/>
      </c>
      <c r="G250" s="19" t="str">
        <f t="shared" si="27"/>
        <v/>
      </c>
      <c r="H250" s="18"/>
      <c r="I250" s="20"/>
      <c r="J250" s="19" t="str">
        <f t="shared" si="24"/>
        <v/>
      </c>
      <c r="K250" s="19" t="str">
        <f t="shared" si="25"/>
        <v/>
      </c>
      <c r="L250" s="21" t="str">
        <f t="shared" si="26"/>
        <v/>
      </c>
    </row>
    <row r="251" spans="1:12" x14ac:dyDescent="0.25">
      <c r="A251" s="17" t="str">
        <f t="shared" si="28"/>
        <v/>
      </c>
      <c r="B251" s="12" t="str">
        <f t="shared" si="29"/>
        <v/>
      </c>
      <c r="C251" s="18"/>
      <c r="D251" s="19" t="str">
        <f t="shared" si="23"/>
        <v/>
      </c>
      <c r="E251" s="19" t="str">
        <f>IF(D251="","",SUM($D$14:D251))</f>
        <v/>
      </c>
      <c r="F251" s="19" t="str">
        <f>IF(C251="","",IF(ISBLANK(H251),MIN($F$13:F250)-C251,""))</f>
        <v/>
      </c>
      <c r="G251" s="19" t="str">
        <f t="shared" si="27"/>
        <v/>
      </c>
      <c r="H251" s="18"/>
      <c r="I251" s="20"/>
      <c r="J251" s="19" t="str">
        <f t="shared" si="24"/>
        <v/>
      </c>
      <c r="K251" s="19" t="str">
        <f t="shared" si="25"/>
        <v/>
      </c>
      <c r="L251" s="21" t="str">
        <f t="shared" si="26"/>
        <v/>
      </c>
    </row>
    <row r="252" spans="1:12" x14ac:dyDescent="0.25">
      <c r="A252" s="17" t="str">
        <f t="shared" si="28"/>
        <v/>
      </c>
      <c r="B252" s="12" t="str">
        <f t="shared" si="29"/>
        <v/>
      </c>
      <c r="C252" s="18"/>
      <c r="D252" s="19" t="str">
        <f t="shared" si="23"/>
        <v/>
      </c>
      <c r="E252" s="19" t="str">
        <f>IF(D252="","",SUM($D$14:D252))</f>
        <v/>
      </c>
      <c r="F252" s="19" t="str">
        <f>IF(C252="","",IF(ISBLANK(H252),MIN($F$13:F251)-C252,""))</f>
        <v/>
      </c>
      <c r="G252" s="19" t="str">
        <f t="shared" si="27"/>
        <v/>
      </c>
      <c r="H252" s="18"/>
      <c r="I252" s="20"/>
      <c r="J252" s="19" t="str">
        <f t="shared" si="24"/>
        <v/>
      </c>
      <c r="K252" s="19" t="str">
        <f t="shared" si="25"/>
        <v/>
      </c>
      <c r="L252" s="21" t="str">
        <f t="shared" si="26"/>
        <v/>
      </c>
    </row>
    <row r="253" spans="1:12" x14ac:dyDescent="0.25">
      <c r="A253" s="17" t="str">
        <f t="shared" si="28"/>
        <v/>
      </c>
      <c r="B253" s="12" t="str">
        <f t="shared" si="29"/>
        <v/>
      </c>
      <c r="C253" s="18"/>
      <c r="D253" s="19" t="str">
        <f t="shared" si="23"/>
        <v/>
      </c>
      <c r="E253" s="19" t="str">
        <f>IF(D253="","",SUM($D$14:D253))</f>
        <v/>
      </c>
      <c r="F253" s="19" t="str">
        <f>IF(C253="","",IF(ISBLANK(H253),MIN($F$13:F252)-C253,""))</f>
        <v/>
      </c>
      <c r="G253" s="19" t="str">
        <f t="shared" si="27"/>
        <v/>
      </c>
      <c r="H253" s="18"/>
      <c r="I253" s="20"/>
      <c r="J253" s="19" t="str">
        <f t="shared" si="24"/>
        <v/>
      </c>
      <c r="K253" s="19" t="str">
        <f t="shared" si="25"/>
        <v/>
      </c>
      <c r="L253" s="21" t="str">
        <f t="shared" si="26"/>
        <v/>
      </c>
    </row>
    <row r="254" spans="1:12" x14ac:dyDescent="0.25">
      <c r="A254" s="17" t="str">
        <f t="shared" si="28"/>
        <v/>
      </c>
      <c r="B254" s="12" t="str">
        <f t="shared" si="29"/>
        <v/>
      </c>
      <c r="C254" s="18"/>
      <c r="D254" s="19" t="str">
        <f t="shared" si="23"/>
        <v/>
      </c>
      <c r="E254" s="19" t="str">
        <f>IF(D254="","",SUM($D$14:D254))</f>
        <v/>
      </c>
      <c r="F254" s="19" t="str">
        <f>IF(C254="","",IF(ISBLANK(H254),MIN($F$13:F253)-C254,""))</f>
        <v/>
      </c>
      <c r="G254" s="19" t="str">
        <f t="shared" si="27"/>
        <v/>
      </c>
      <c r="H254" s="18"/>
      <c r="I254" s="20"/>
      <c r="J254" s="19" t="str">
        <f t="shared" si="24"/>
        <v/>
      </c>
      <c r="K254" s="19" t="str">
        <f t="shared" si="25"/>
        <v/>
      </c>
      <c r="L254" s="21" t="str">
        <f t="shared" si="26"/>
        <v/>
      </c>
    </row>
    <row r="255" spans="1:12" x14ac:dyDescent="0.25">
      <c r="A255" s="17" t="str">
        <f t="shared" si="28"/>
        <v/>
      </c>
      <c r="B255" s="12" t="str">
        <f t="shared" si="29"/>
        <v/>
      </c>
      <c r="C255" s="18"/>
      <c r="D255" s="19" t="str">
        <f t="shared" si="23"/>
        <v/>
      </c>
      <c r="E255" s="19" t="str">
        <f>IF(D255="","",SUM($D$14:D255))</f>
        <v/>
      </c>
      <c r="F255" s="19" t="str">
        <f>IF(C255="","",IF(ISBLANK(H255),MIN($F$13:F254)-C255,""))</f>
        <v/>
      </c>
      <c r="G255" s="19" t="str">
        <f t="shared" si="27"/>
        <v/>
      </c>
      <c r="H255" s="18"/>
      <c r="I255" s="20"/>
      <c r="J255" s="19" t="str">
        <f t="shared" si="24"/>
        <v/>
      </c>
      <c r="K255" s="19" t="str">
        <f t="shared" si="25"/>
        <v/>
      </c>
      <c r="L255" s="21" t="str">
        <f t="shared" si="26"/>
        <v/>
      </c>
    </row>
    <row r="256" spans="1:12" x14ac:dyDescent="0.25">
      <c r="A256" s="17" t="str">
        <f t="shared" si="28"/>
        <v/>
      </c>
      <c r="B256" s="12" t="str">
        <f t="shared" si="29"/>
        <v/>
      </c>
      <c r="C256" s="18"/>
      <c r="D256" s="19" t="str">
        <f t="shared" si="23"/>
        <v/>
      </c>
      <c r="E256" s="19" t="str">
        <f>IF(D256="","",SUM($D$14:D256))</f>
        <v/>
      </c>
      <c r="F256" s="19" t="str">
        <f>IF(C256="","",IF(ISBLANK(H256),MIN($F$13:F255)-C256,""))</f>
        <v/>
      </c>
      <c r="G256" s="19" t="str">
        <f t="shared" si="27"/>
        <v/>
      </c>
      <c r="H256" s="18"/>
      <c r="I256" s="20"/>
      <c r="J256" s="19" t="str">
        <f t="shared" si="24"/>
        <v/>
      </c>
      <c r="K256" s="19" t="str">
        <f t="shared" si="25"/>
        <v/>
      </c>
      <c r="L256" s="21" t="str">
        <f t="shared" si="26"/>
        <v/>
      </c>
    </row>
    <row r="257" spans="1:12" x14ac:dyDescent="0.25">
      <c r="A257" s="17" t="str">
        <f t="shared" si="28"/>
        <v/>
      </c>
      <c r="B257" s="12" t="str">
        <f t="shared" si="29"/>
        <v/>
      </c>
      <c r="C257" s="18"/>
      <c r="D257" s="19" t="str">
        <f t="shared" si="23"/>
        <v/>
      </c>
      <c r="E257" s="19" t="str">
        <f>IF(D257="","",SUM($D$14:D257))</f>
        <v/>
      </c>
      <c r="F257" s="19" t="str">
        <f>IF(C257="","",IF(ISBLANK(H257),MIN($F$13:F256)-C257,""))</f>
        <v/>
      </c>
      <c r="G257" s="19" t="str">
        <f t="shared" si="27"/>
        <v/>
      </c>
      <c r="H257" s="18"/>
      <c r="I257" s="20"/>
      <c r="J257" s="19" t="str">
        <f t="shared" si="24"/>
        <v/>
      </c>
      <c r="K257" s="19" t="str">
        <f t="shared" si="25"/>
        <v/>
      </c>
      <c r="L257" s="21" t="str">
        <f t="shared" si="26"/>
        <v/>
      </c>
    </row>
    <row r="258" spans="1:12" x14ac:dyDescent="0.25">
      <c r="A258" s="17" t="str">
        <f t="shared" si="28"/>
        <v/>
      </c>
      <c r="B258" s="12" t="str">
        <f t="shared" si="29"/>
        <v/>
      </c>
      <c r="C258" s="18"/>
      <c r="D258" s="19" t="str">
        <f t="shared" si="23"/>
        <v/>
      </c>
      <c r="E258" s="19" t="str">
        <f>IF(D258="","",SUM($D$14:D258))</f>
        <v/>
      </c>
      <c r="F258" s="19" t="str">
        <f>IF(C258="","",IF(ISBLANK(H258),MIN($F$13:F257)-C258,""))</f>
        <v/>
      </c>
      <c r="G258" s="19" t="str">
        <f t="shared" si="27"/>
        <v/>
      </c>
      <c r="H258" s="18"/>
      <c r="I258" s="20"/>
      <c r="J258" s="19" t="str">
        <f t="shared" si="24"/>
        <v/>
      </c>
      <c r="K258" s="19" t="str">
        <f t="shared" si="25"/>
        <v/>
      </c>
      <c r="L258" s="21" t="str">
        <f t="shared" si="26"/>
        <v/>
      </c>
    </row>
    <row r="259" spans="1:12" x14ac:dyDescent="0.25">
      <c r="A259" s="17" t="str">
        <f t="shared" si="28"/>
        <v/>
      </c>
      <c r="B259" s="12" t="str">
        <f t="shared" si="29"/>
        <v/>
      </c>
      <c r="C259" s="18"/>
      <c r="D259" s="19" t="str">
        <f t="shared" si="23"/>
        <v/>
      </c>
      <c r="E259" s="19" t="str">
        <f>IF(D259="","",SUM($D$14:D259))</f>
        <v/>
      </c>
      <c r="F259" s="19" t="str">
        <f>IF(C259="","",IF(ISBLANK(H259),MIN($F$13:F258)-C259,""))</f>
        <v/>
      </c>
      <c r="G259" s="19" t="str">
        <f t="shared" si="27"/>
        <v/>
      </c>
      <c r="H259" s="18"/>
      <c r="I259" s="20"/>
      <c r="J259" s="19" t="str">
        <f t="shared" si="24"/>
        <v/>
      </c>
      <c r="K259" s="19" t="str">
        <f t="shared" si="25"/>
        <v/>
      </c>
      <c r="L259" s="21" t="str">
        <f t="shared" si="26"/>
        <v/>
      </c>
    </row>
    <row r="260" spans="1:12" x14ac:dyDescent="0.25">
      <c r="A260" s="17" t="str">
        <f t="shared" si="28"/>
        <v/>
      </c>
      <c r="B260" s="12" t="str">
        <f t="shared" si="29"/>
        <v/>
      </c>
      <c r="C260" s="18"/>
      <c r="D260" s="19" t="str">
        <f t="shared" si="23"/>
        <v/>
      </c>
      <c r="E260" s="19" t="str">
        <f>IF(D260="","",SUM($D$14:D260))</f>
        <v/>
      </c>
      <c r="F260" s="19" t="str">
        <f>IF(C260="","",IF(ISBLANK(H260),MIN($F$13:F259)-C260,""))</f>
        <v/>
      </c>
      <c r="G260" s="19" t="str">
        <f t="shared" si="27"/>
        <v/>
      </c>
      <c r="H260" s="18"/>
      <c r="I260" s="20"/>
      <c r="J260" s="19" t="str">
        <f t="shared" si="24"/>
        <v/>
      </c>
      <c r="K260" s="19" t="str">
        <f t="shared" si="25"/>
        <v/>
      </c>
      <c r="L260" s="21" t="str">
        <f t="shared" si="26"/>
        <v/>
      </c>
    </row>
    <row r="261" spans="1:12" x14ac:dyDescent="0.25">
      <c r="A261" s="17" t="str">
        <f t="shared" si="28"/>
        <v/>
      </c>
      <c r="B261" s="12" t="str">
        <f t="shared" si="29"/>
        <v/>
      </c>
      <c r="C261" s="18"/>
      <c r="D261" s="19" t="str">
        <f t="shared" si="23"/>
        <v/>
      </c>
      <c r="E261" s="19" t="str">
        <f>IF(D261="","",SUM($D$14:D261))</f>
        <v/>
      </c>
      <c r="F261" s="19" t="str">
        <f>IF(C261="","",IF(ISBLANK(H261),MIN($F$13:F260)-C261,""))</f>
        <v/>
      </c>
      <c r="G261" s="19" t="str">
        <f t="shared" si="27"/>
        <v/>
      </c>
      <c r="H261" s="18"/>
      <c r="I261" s="20"/>
      <c r="J261" s="19" t="str">
        <f t="shared" si="24"/>
        <v/>
      </c>
      <c r="K261" s="19" t="str">
        <f t="shared" si="25"/>
        <v/>
      </c>
      <c r="L261" s="21" t="str">
        <f t="shared" si="26"/>
        <v/>
      </c>
    </row>
    <row r="262" spans="1:12" x14ac:dyDescent="0.25">
      <c r="A262" s="17" t="str">
        <f t="shared" si="28"/>
        <v/>
      </c>
      <c r="B262" s="12" t="str">
        <f t="shared" si="29"/>
        <v/>
      </c>
      <c r="C262" s="18"/>
      <c r="D262" s="19" t="str">
        <f t="shared" si="23"/>
        <v/>
      </c>
      <c r="E262" s="19" t="str">
        <f>IF(D262="","",SUM($D$14:D262))</f>
        <v/>
      </c>
      <c r="F262" s="19" t="str">
        <f>IF(C262="","",IF(ISBLANK(H262),MIN($F$13:F261)-C262,""))</f>
        <v/>
      </c>
      <c r="G262" s="19" t="str">
        <f t="shared" si="27"/>
        <v/>
      </c>
      <c r="H262" s="18"/>
      <c r="I262" s="20"/>
      <c r="J262" s="19" t="str">
        <f t="shared" si="24"/>
        <v/>
      </c>
      <c r="K262" s="19" t="str">
        <f t="shared" si="25"/>
        <v/>
      </c>
      <c r="L262" s="21" t="str">
        <f t="shared" si="26"/>
        <v/>
      </c>
    </row>
    <row r="263" spans="1:12" x14ac:dyDescent="0.25">
      <c r="A263" s="17" t="str">
        <f t="shared" si="28"/>
        <v/>
      </c>
      <c r="B263" s="12" t="str">
        <f t="shared" si="29"/>
        <v/>
      </c>
      <c r="C263" s="18"/>
      <c r="D263" s="19" t="str">
        <f t="shared" si="23"/>
        <v/>
      </c>
      <c r="E263" s="19" t="str">
        <f>IF(D263="","",SUM($D$14:D263))</f>
        <v/>
      </c>
      <c r="F263" s="19" t="str">
        <f>IF(C263="","",IF(ISBLANK(H263),MIN($F$13:F262)-C263,""))</f>
        <v/>
      </c>
      <c r="G263" s="19" t="str">
        <f t="shared" si="27"/>
        <v/>
      </c>
      <c r="H263" s="18"/>
      <c r="I263" s="20"/>
      <c r="J263" s="19" t="str">
        <f t="shared" si="24"/>
        <v/>
      </c>
      <c r="K263" s="19" t="str">
        <f t="shared" si="25"/>
        <v/>
      </c>
      <c r="L263" s="21" t="str">
        <f t="shared" si="26"/>
        <v/>
      </c>
    </row>
    <row r="264" spans="1:12" x14ac:dyDescent="0.25">
      <c r="A264" s="17" t="str">
        <f t="shared" si="28"/>
        <v/>
      </c>
      <c r="B264" s="12" t="str">
        <f t="shared" si="29"/>
        <v/>
      </c>
      <c r="C264" s="18"/>
      <c r="D264" s="19" t="str">
        <f t="shared" si="23"/>
        <v/>
      </c>
      <c r="E264" s="19" t="str">
        <f>IF(D264="","",SUM($D$14:D264))</f>
        <v/>
      </c>
      <c r="F264" s="19" t="str">
        <f>IF(C264="","",IF(ISBLANK(H264),MIN($F$13:F263)-C264,""))</f>
        <v/>
      </c>
      <c r="G264" s="19" t="str">
        <f t="shared" si="27"/>
        <v/>
      </c>
      <c r="H264" s="18"/>
      <c r="I264" s="20"/>
      <c r="J264" s="19" t="str">
        <f t="shared" si="24"/>
        <v/>
      </c>
      <c r="K264" s="19" t="str">
        <f t="shared" si="25"/>
        <v/>
      </c>
      <c r="L264" s="21" t="str">
        <f t="shared" si="26"/>
        <v/>
      </c>
    </row>
    <row r="265" spans="1:12" x14ac:dyDescent="0.25">
      <c r="A265" s="17" t="str">
        <f t="shared" si="28"/>
        <v/>
      </c>
      <c r="B265" s="12" t="str">
        <f t="shared" si="29"/>
        <v/>
      </c>
      <c r="C265" s="18"/>
      <c r="D265" s="19" t="str">
        <f t="shared" si="23"/>
        <v/>
      </c>
      <c r="E265" s="19" t="str">
        <f>IF(D265="","",SUM($D$14:D265))</f>
        <v/>
      </c>
      <c r="F265" s="19" t="str">
        <f>IF(C265="","",IF(ISBLANK(H265),MIN($F$13:F264)-C265,""))</f>
        <v/>
      </c>
      <c r="G265" s="19" t="str">
        <f t="shared" si="27"/>
        <v/>
      </c>
      <c r="H265" s="18"/>
      <c r="I265" s="20"/>
      <c r="J265" s="19" t="str">
        <f t="shared" si="24"/>
        <v/>
      </c>
      <c r="K265" s="19" t="str">
        <f t="shared" si="25"/>
        <v/>
      </c>
      <c r="L265" s="21" t="str">
        <f t="shared" si="26"/>
        <v/>
      </c>
    </row>
    <row r="266" spans="1:12" x14ac:dyDescent="0.25">
      <c r="A266" s="17" t="str">
        <f t="shared" si="28"/>
        <v/>
      </c>
      <c r="B266" s="12" t="str">
        <f t="shared" si="29"/>
        <v/>
      </c>
      <c r="C266" s="18"/>
      <c r="D266" s="19" t="str">
        <f t="shared" si="23"/>
        <v/>
      </c>
      <c r="E266" s="19" t="str">
        <f>IF(D266="","",SUM($D$14:D266))</f>
        <v/>
      </c>
      <c r="F266" s="19" t="str">
        <f>IF(C266="","",IF(ISBLANK(H266),MIN($F$13:F265)-C266,""))</f>
        <v/>
      </c>
      <c r="G266" s="19" t="str">
        <f t="shared" si="27"/>
        <v/>
      </c>
      <c r="H266" s="18"/>
      <c r="I266" s="20"/>
      <c r="J266" s="19" t="str">
        <f t="shared" si="24"/>
        <v/>
      </c>
      <c r="K266" s="19" t="str">
        <f t="shared" si="25"/>
        <v/>
      </c>
      <c r="L266" s="21" t="str">
        <f t="shared" si="26"/>
        <v/>
      </c>
    </row>
    <row r="267" spans="1:12" x14ac:dyDescent="0.25">
      <c r="A267" s="17" t="str">
        <f t="shared" si="28"/>
        <v/>
      </c>
      <c r="B267" s="12" t="str">
        <f t="shared" si="29"/>
        <v/>
      </c>
      <c r="C267" s="18"/>
      <c r="D267" s="19" t="str">
        <f t="shared" si="23"/>
        <v/>
      </c>
      <c r="E267" s="19" t="str">
        <f>IF(D267="","",SUM($D$14:D267))</f>
        <v/>
      </c>
      <c r="F267" s="19" t="str">
        <f>IF(C267="","",IF(ISBLANK(H267),MIN($F$13:F266)-C267,""))</f>
        <v/>
      </c>
      <c r="G267" s="19" t="str">
        <f t="shared" si="27"/>
        <v/>
      </c>
      <c r="H267" s="18"/>
      <c r="I267" s="20"/>
      <c r="J267" s="19" t="str">
        <f t="shared" si="24"/>
        <v/>
      </c>
      <c r="K267" s="19" t="str">
        <f t="shared" si="25"/>
        <v/>
      </c>
      <c r="L267" s="21" t="str">
        <f t="shared" si="26"/>
        <v/>
      </c>
    </row>
    <row r="268" spans="1:12" x14ac:dyDescent="0.25">
      <c r="A268" s="17" t="str">
        <f t="shared" si="28"/>
        <v/>
      </c>
      <c r="B268" s="12" t="str">
        <f t="shared" si="29"/>
        <v/>
      </c>
      <c r="C268" s="18"/>
      <c r="D268" s="19" t="str">
        <f t="shared" si="23"/>
        <v/>
      </c>
      <c r="E268" s="19" t="str">
        <f>IF(D268="","",SUM($D$14:D268))</f>
        <v/>
      </c>
      <c r="F268" s="19" t="str">
        <f>IF(C268="","",IF(ISBLANK(H268),MIN($F$13:F267)-C268,""))</f>
        <v/>
      </c>
      <c r="G268" s="19" t="str">
        <f t="shared" si="27"/>
        <v/>
      </c>
      <c r="H268" s="18"/>
      <c r="I268" s="20"/>
      <c r="J268" s="19" t="str">
        <f t="shared" si="24"/>
        <v/>
      </c>
      <c r="K268" s="19" t="str">
        <f t="shared" si="25"/>
        <v/>
      </c>
      <c r="L268" s="21" t="str">
        <f t="shared" si="26"/>
        <v/>
      </c>
    </row>
    <row r="269" spans="1:12" x14ac:dyDescent="0.25">
      <c r="A269" s="17" t="str">
        <f t="shared" si="28"/>
        <v/>
      </c>
      <c r="B269" s="12" t="str">
        <f t="shared" si="29"/>
        <v/>
      </c>
      <c r="C269" s="18"/>
      <c r="D269" s="19" t="str">
        <f t="shared" si="23"/>
        <v/>
      </c>
      <c r="E269" s="19" t="str">
        <f>IF(D269="","",SUM($D$14:D269))</f>
        <v/>
      </c>
      <c r="F269" s="19" t="str">
        <f>IF(C269="","",IF(ISBLANK(H269),MIN($F$13:F268)-C269,""))</f>
        <v/>
      </c>
      <c r="G269" s="19" t="str">
        <f t="shared" si="27"/>
        <v/>
      </c>
      <c r="H269" s="18"/>
      <c r="I269" s="20"/>
      <c r="J269" s="19" t="str">
        <f t="shared" si="24"/>
        <v/>
      </c>
      <c r="K269" s="19" t="str">
        <f t="shared" si="25"/>
        <v/>
      </c>
      <c r="L269" s="21" t="str">
        <f t="shared" si="26"/>
        <v/>
      </c>
    </row>
    <row r="270" spans="1:12" x14ac:dyDescent="0.25">
      <c r="A270" s="17" t="str">
        <f t="shared" si="28"/>
        <v/>
      </c>
      <c r="B270" s="12" t="str">
        <f t="shared" si="29"/>
        <v/>
      </c>
      <c r="C270" s="18"/>
      <c r="D270" s="19" t="str">
        <f t="shared" ref="D270:D333" si="30">IF(C270="","",IF(ISBLANK(H270),C270,""))</f>
        <v/>
      </c>
      <c r="E270" s="19" t="str">
        <f>IF(D270="","",SUM($D$14:D270))</f>
        <v/>
      </c>
      <c r="F270" s="19" t="str">
        <f>IF(C270="","",IF(ISBLANK(H270),MIN($F$13:F269)-C270,""))</f>
        <v/>
      </c>
      <c r="G270" s="19" t="str">
        <f t="shared" si="27"/>
        <v/>
      </c>
      <c r="H270" s="18"/>
      <c r="I270" s="20"/>
      <c r="J270" s="19" t="str">
        <f t="shared" ref="J270:J333" si="31">IF(C270="","",IF(ISBLANK(H270),(($D$9*$D$9)-($D$10*$D$10))/1029.4*E270,""))</f>
        <v/>
      </c>
      <c r="K270" s="19" t="str">
        <f t="shared" ref="K270:K333" si="32">IF(C270="","",IF(ISBLANK(H270),$D$10*$D$10/1029.4*E270,""))</f>
        <v/>
      </c>
      <c r="L270" s="21" t="str">
        <f t="shared" ref="L270:L333" si="33">IF(C270="","",IF(ISBLANK(H270),($K$6*E270*$K$10),""))</f>
        <v/>
      </c>
    </row>
    <row r="271" spans="1:12" x14ac:dyDescent="0.25">
      <c r="A271" s="17" t="str">
        <f t="shared" si="28"/>
        <v/>
      </c>
      <c r="B271" s="12" t="str">
        <f t="shared" si="29"/>
        <v/>
      </c>
      <c r="C271" s="18"/>
      <c r="D271" s="19" t="str">
        <f t="shared" si="30"/>
        <v/>
      </c>
      <c r="E271" s="19" t="str">
        <f>IF(D271="","",SUM($D$14:D271))</f>
        <v/>
      </c>
      <c r="F271" s="19" t="str">
        <f>IF(C271="","",IF(ISBLANK(H271),MIN($F$13:F270)-C271,""))</f>
        <v/>
      </c>
      <c r="G271" s="19" t="str">
        <f t="shared" ref="G271:G334" si="34">IF(F271="","",F271-$D$6)</f>
        <v/>
      </c>
      <c r="H271" s="18"/>
      <c r="I271" s="20"/>
      <c r="J271" s="19" t="str">
        <f t="shared" si="31"/>
        <v/>
      </c>
      <c r="K271" s="19" t="str">
        <f t="shared" si="32"/>
        <v/>
      </c>
      <c r="L271" s="21" t="str">
        <f t="shared" si="33"/>
        <v/>
      </c>
    </row>
    <row r="272" spans="1:12" x14ac:dyDescent="0.25">
      <c r="A272" s="17" t="str">
        <f t="shared" si="28"/>
        <v/>
      </c>
      <c r="B272" s="12" t="str">
        <f t="shared" si="29"/>
        <v/>
      </c>
      <c r="C272" s="18"/>
      <c r="D272" s="19" t="str">
        <f t="shared" si="30"/>
        <v/>
      </c>
      <c r="E272" s="19" t="str">
        <f>IF(D272="","",SUM($D$14:D272))</f>
        <v/>
      </c>
      <c r="F272" s="19" t="str">
        <f>IF(C272="","",IF(ISBLANK(H272),MIN($F$13:F271)-C272,""))</f>
        <v/>
      </c>
      <c r="G272" s="19" t="str">
        <f t="shared" si="34"/>
        <v/>
      </c>
      <c r="H272" s="18"/>
      <c r="I272" s="20"/>
      <c r="J272" s="19" t="str">
        <f t="shared" si="31"/>
        <v/>
      </c>
      <c r="K272" s="19" t="str">
        <f t="shared" si="32"/>
        <v/>
      </c>
      <c r="L272" s="21" t="str">
        <f t="shared" si="33"/>
        <v/>
      </c>
    </row>
    <row r="273" spans="1:12" x14ac:dyDescent="0.25">
      <c r="A273" s="17" t="str">
        <f t="shared" si="28"/>
        <v/>
      </c>
      <c r="B273" s="12" t="str">
        <f t="shared" si="29"/>
        <v/>
      </c>
      <c r="C273" s="18"/>
      <c r="D273" s="19" t="str">
        <f t="shared" si="30"/>
        <v/>
      </c>
      <c r="E273" s="19" t="str">
        <f>IF(D273="","",SUM($D$14:D273))</f>
        <v/>
      </c>
      <c r="F273" s="19" t="str">
        <f>IF(C273="","",IF(ISBLANK(H273),MIN($F$13:F272)-C273,""))</f>
        <v/>
      </c>
      <c r="G273" s="19" t="str">
        <f t="shared" si="34"/>
        <v/>
      </c>
      <c r="H273" s="18"/>
      <c r="I273" s="20"/>
      <c r="J273" s="19" t="str">
        <f t="shared" si="31"/>
        <v/>
      </c>
      <c r="K273" s="19" t="str">
        <f t="shared" si="32"/>
        <v/>
      </c>
      <c r="L273" s="21" t="str">
        <f t="shared" si="33"/>
        <v/>
      </c>
    </row>
    <row r="274" spans="1:12" x14ac:dyDescent="0.25">
      <c r="A274" s="17" t="str">
        <f t="shared" si="28"/>
        <v/>
      </c>
      <c r="B274" s="12" t="str">
        <f t="shared" si="29"/>
        <v/>
      </c>
      <c r="C274" s="18"/>
      <c r="D274" s="19" t="str">
        <f t="shared" si="30"/>
        <v/>
      </c>
      <c r="E274" s="19" t="str">
        <f>IF(D274="","",SUM($D$14:D274))</f>
        <v/>
      </c>
      <c r="F274" s="19" t="str">
        <f>IF(C274="","",IF(ISBLANK(H274),MIN($F$13:F273)-C274,""))</f>
        <v/>
      </c>
      <c r="G274" s="19" t="str">
        <f t="shared" si="34"/>
        <v/>
      </c>
      <c r="H274" s="18"/>
      <c r="I274" s="20"/>
      <c r="J274" s="19" t="str">
        <f t="shared" si="31"/>
        <v/>
      </c>
      <c r="K274" s="19" t="str">
        <f t="shared" si="32"/>
        <v/>
      </c>
      <c r="L274" s="21" t="str">
        <f t="shared" si="33"/>
        <v/>
      </c>
    </row>
    <row r="275" spans="1:12" x14ac:dyDescent="0.25">
      <c r="A275" s="17" t="str">
        <f t="shared" si="28"/>
        <v/>
      </c>
      <c r="B275" s="12" t="str">
        <f t="shared" si="29"/>
        <v/>
      </c>
      <c r="C275" s="18"/>
      <c r="D275" s="19" t="str">
        <f t="shared" si="30"/>
        <v/>
      </c>
      <c r="E275" s="19" t="str">
        <f>IF(D275="","",SUM($D$14:D275))</f>
        <v/>
      </c>
      <c r="F275" s="19" t="str">
        <f>IF(C275="","",IF(ISBLANK(H275),MIN($F$13:F274)-C275,""))</f>
        <v/>
      </c>
      <c r="G275" s="19" t="str">
        <f t="shared" si="34"/>
        <v/>
      </c>
      <c r="H275" s="18"/>
      <c r="I275" s="20"/>
      <c r="J275" s="19" t="str">
        <f t="shared" si="31"/>
        <v/>
      </c>
      <c r="K275" s="19" t="str">
        <f t="shared" si="32"/>
        <v/>
      </c>
      <c r="L275" s="21" t="str">
        <f t="shared" si="33"/>
        <v/>
      </c>
    </row>
    <row r="276" spans="1:12" x14ac:dyDescent="0.25">
      <c r="A276" s="17" t="str">
        <f t="shared" si="28"/>
        <v/>
      </c>
      <c r="B276" s="12" t="str">
        <f t="shared" si="29"/>
        <v/>
      </c>
      <c r="C276" s="18"/>
      <c r="D276" s="19" t="str">
        <f t="shared" si="30"/>
        <v/>
      </c>
      <c r="E276" s="19" t="str">
        <f>IF(D276="","",SUM($D$14:D276))</f>
        <v/>
      </c>
      <c r="F276" s="19" t="str">
        <f>IF(C276="","",IF(ISBLANK(H276),MIN($F$13:F275)-C276,""))</f>
        <v/>
      </c>
      <c r="G276" s="19" t="str">
        <f t="shared" si="34"/>
        <v/>
      </c>
      <c r="H276" s="18"/>
      <c r="I276" s="20"/>
      <c r="J276" s="19" t="str">
        <f t="shared" si="31"/>
        <v/>
      </c>
      <c r="K276" s="19" t="str">
        <f t="shared" si="32"/>
        <v/>
      </c>
      <c r="L276" s="21" t="str">
        <f t="shared" si="33"/>
        <v/>
      </c>
    </row>
    <row r="277" spans="1:12" x14ac:dyDescent="0.25">
      <c r="A277" s="17" t="str">
        <f t="shared" si="28"/>
        <v/>
      </c>
      <c r="B277" s="12" t="str">
        <f t="shared" si="29"/>
        <v/>
      </c>
      <c r="C277" s="18"/>
      <c r="D277" s="19" t="str">
        <f t="shared" si="30"/>
        <v/>
      </c>
      <c r="E277" s="19" t="str">
        <f>IF(D277="","",SUM($D$14:D277))</f>
        <v/>
      </c>
      <c r="F277" s="19" t="str">
        <f>IF(C277="","",IF(ISBLANK(H277),MIN($F$13:F276)-C277,""))</f>
        <v/>
      </c>
      <c r="G277" s="19" t="str">
        <f t="shared" si="34"/>
        <v/>
      </c>
      <c r="H277" s="18"/>
      <c r="I277" s="20"/>
      <c r="J277" s="19" t="str">
        <f t="shared" si="31"/>
        <v/>
      </c>
      <c r="K277" s="19" t="str">
        <f t="shared" si="32"/>
        <v/>
      </c>
      <c r="L277" s="21" t="str">
        <f t="shared" si="33"/>
        <v/>
      </c>
    </row>
    <row r="278" spans="1:12" x14ac:dyDescent="0.25">
      <c r="A278" s="17" t="str">
        <f t="shared" si="28"/>
        <v/>
      </c>
      <c r="B278" s="12" t="str">
        <f t="shared" si="29"/>
        <v/>
      </c>
      <c r="C278" s="18"/>
      <c r="D278" s="19" t="str">
        <f t="shared" si="30"/>
        <v/>
      </c>
      <c r="E278" s="19" t="str">
        <f>IF(D278="","",SUM($D$14:D278))</f>
        <v/>
      </c>
      <c r="F278" s="19" t="str">
        <f>IF(C278="","",IF(ISBLANK(H278),MIN($F$13:F277)-C278,""))</f>
        <v/>
      </c>
      <c r="G278" s="19" t="str">
        <f t="shared" si="34"/>
        <v/>
      </c>
      <c r="H278" s="22"/>
      <c r="I278" s="20"/>
      <c r="J278" s="19" t="str">
        <f t="shared" si="31"/>
        <v/>
      </c>
      <c r="K278" s="19" t="str">
        <f t="shared" si="32"/>
        <v/>
      </c>
      <c r="L278" s="21" t="str">
        <f t="shared" si="33"/>
        <v/>
      </c>
    </row>
    <row r="279" spans="1:12" x14ac:dyDescent="0.25">
      <c r="A279" s="17" t="str">
        <f t="shared" si="28"/>
        <v/>
      </c>
      <c r="B279" s="12" t="str">
        <f t="shared" si="29"/>
        <v/>
      </c>
      <c r="C279" s="18"/>
      <c r="D279" s="19" t="str">
        <f t="shared" si="30"/>
        <v/>
      </c>
      <c r="E279" s="19" t="str">
        <f>IF(D279="","",SUM($D$14:D279))</f>
        <v/>
      </c>
      <c r="F279" s="19" t="str">
        <f>IF(C279="","",IF(ISBLANK(H279),MIN($F$13:F278)-C279,""))</f>
        <v/>
      </c>
      <c r="G279" s="19" t="str">
        <f t="shared" si="34"/>
        <v/>
      </c>
      <c r="H279" s="22"/>
      <c r="I279" s="20"/>
      <c r="J279" s="19" t="str">
        <f t="shared" si="31"/>
        <v/>
      </c>
      <c r="K279" s="19" t="str">
        <f t="shared" si="32"/>
        <v/>
      </c>
      <c r="L279" s="21" t="str">
        <f t="shared" si="33"/>
        <v/>
      </c>
    </row>
    <row r="280" spans="1:12" x14ac:dyDescent="0.25">
      <c r="A280" s="17" t="str">
        <f t="shared" si="28"/>
        <v/>
      </c>
      <c r="B280" s="12" t="str">
        <f t="shared" si="29"/>
        <v/>
      </c>
      <c r="C280" s="18"/>
      <c r="D280" s="19" t="str">
        <f t="shared" si="30"/>
        <v/>
      </c>
      <c r="E280" s="19" t="str">
        <f>IF(D280="","",SUM($D$14:D280))</f>
        <v/>
      </c>
      <c r="F280" s="19" t="str">
        <f>IF(C280="","",IF(ISBLANK(H280),MIN($F$13:F279)-C280,""))</f>
        <v/>
      </c>
      <c r="G280" s="19" t="str">
        <f t="shared" si="34"/>
        <v/>
      </c>
      <c r="H280" s="22"/>
      <c r="I280" s="20"/>
      <c r="J280" s="19" t="str">
        <f t="shared" si="31"/>
        <v/>
      </c>
      <c r="K280" s="19" t="str">
        <f t="shared" si="32"/>
        <v/>
      </c>
      <c r="L280" s="21" t="str">
        <f t="shared" si="33"/>
        <v/>
      </c>
    </row>
    <row r="281" spans="1:12" x14ac:dyDescent="0.25">
      <c r="A281" s="17" t="str">
        <f t="shared" si="28"/>
        <v/>
      </c>
      <c r="B281" s="12" t="str">
        <f t="shared" si="29"/>
        <v/>
      </c>
      <c r="C281" s="18"/>
      <c r="D281" s="19" t="str">
        <f t="shared" si="30"/>
        <v/>
      </c>
      <c r="E281" s="19" t="str">
        <f>IF(D281="","",SUM($D$14:D281))</f>
        <v/>
      </c>
      <c r="F281" s="19" t="str">
        <f>IF(C281="","",IF(ISBLANK(H281),MIN($F$13:F280)-C281,""))</f>
        <v/>
      </c>
      <c r="G281" s="19" t="str">
        <f t="shared" si="34"/>
        <v/>
      </c>
      <c r="H281" s="22"/>
      <c r="I281" s="20"/>
      <c r="J281" s="19" t="str">
        <f t="shared" si="31"/>
        <v/>
      </c>
      <c r="K281" s="19" t="str">
        <f t="shared" si="32"/>
        <v/>
      </c>
      <c r="L281" s="21" t="str">
        <f t="shared" si="33"/>
        <v/>
      </c>
    </row>
    <row r="282" spans="1:12" x14ac:dyDescent="0.25">
      <c r="A282" s="17" t="str">
        <f t="shared" si="28"/>
        <v/>
      </c>
      <c r="B282" s="12" t="str">
        <f t="shared" si="29"/>
        <v/>
      </c>
      <c r="C282" s="18"/>
      <c r="D282" s="19" t="str">
        <f t="shared" si="30"/>
        <v/>
      </c>
      <c r="E282" s="19" t="str">
        <f>IF(D282="","",SUM($D$14:D282))</f>
        <v/>
      </c>
      <c r="F282" s="19" t="str">
        <f>IF(C282="","",IF(ISBLANK(H282),MIN($F$13:F281)-C282,""))</f>
        <v/>
      </c>
      <c r="G282" s="19" t="str">
        <f t="shared" si="34"/>
        <v/>
      </c>
      <c r="H282" s="22"/>
      <c r="I282" s="20"/>
      <c r="J282" s="19" t="str">
        <f t="shared" si="31"/>
        <v/>
      </c>
      <c r="K282" s="19" t="str">
        <f t="shared" si="32"/>
        <v/>
      </c>
      <c r="L282" s="21" t="str">
        <f t="shared" si="33"/>
        <v/>
      </c>
    </row>
    <row r="283" spans="1:12" x14ac:dyDescent="0.25">
      <c r="A283" s="17" t="str">
        <f t="shared" si="28"/>
        <v/>
      </c>
      <c r="B283" s="12" t="str">
        <f t="shared" si="29"/>
        <v/>
      </c>
      <c r="C283" s="18"/>
      <c r="D283" s="19" t="str">
        <f t="shared" si="30"/>
        <v/>
      </c>
      <c r="E283" s="19" t="str">
        <f>IF(D283="","",SUM($D$14:D283))</f>
        <v/>
      </c>
      <c r="F283" s="19" t="str">
        <f>IF(C283="","",IF(ISBLANK(H283),MIN($F$13:F282)-C283,""))</f>
        <v/>
      </c>
      <c r="G283" s="19" t="str">
        <f t="shared" si="34"/>
        <v/>
      </c>
      <c r="H283" s="22"/>
      <c r="I283" s="20"/>
      <c r="J283" s="19" t="str">
        <f t="shared" si="31"/>
        <v/>
      </c>
      <c r="K283" s="19" t="str">
        <f t="shared" si="32"/>
        <v/>
      </c>
      <c r="L283" s="21" t="str">
        <f t="shared" si="33"/>
        <v/>
      </c>
    </row>
    <row r="284" spans="1:12" x14ac:dyDescent="0.25">
      <c r="A284" s="17" t="str">
        <f t="shared" si="28"/>
        <v/>
      </c>
      <c r="B284" s="12" t="str">
        <f t="shared" si="29"/>
        <v/>
      </c>
      <c r="C284" s="18"/>
      <c r="D284" s="19" t="str">
        <f t="shared" si="30"/>
        <v/>
      </c>
      <c r="E284" s="19" t="str">
        <f>IF(D284="","",SUM($D$14:D284))</f>
        <v/>
      </c>
      <c r="F284" s="19" t="str">
        <f>IF(C284="","",IF(ISBLANK(H284),MIN($F$13:F283)-C284,""))</f>
        <v/>
      </c>
      <c r="G284" s="19" t="str">
        <f t="shared" si="34"/>
        <v/>
      </c>
      <c r="H284" s="22"/>
      <c r="I284" s="20"/>
      <c r="J284" s="19" t="str">
        <f t="shared" si="31"/>
        <v/>
      </c>
      <c r="K284" s="19" t="str">
        <f t="shared" si="32"/>
        <v/>
      </c>
      <c r="L284" s="21" t="str">
        <f t="shared" si="33"/>
        <v/>
      </c>
    </row>
    <row r="285" spans="1:12" x14ac:dyDescent="0.25">
      <c r="A285" s="17" t="str">
        <f t="shared" si="28"/>
        <v/>
      </c>
      <c r="B285" s="12" t="str">
        <f t="shared" si="29"/>
        <v/>
      </c>
      <c r="C285" s="18"/>
      <c r="D285" s="19" t="str">
        <f t="shared" si="30"/>
        <v/>
      </c>
      <c r="E285" s="19" t="str">
        <f>IF(D285="","",SUM($D$14:D285))</f>
        <v/>
      </c>
      <c r="F285" s="19" t="str">
        <f>IF(C285="","",IF(ISBLANK(H285),MIN($F$13:F284)-C285,""))</f>
        <v/>
      </c>
      <c r="G285" s="19" t="str">
        <f t="shared" si="34"/>
        <v/>
      </c>
      <c r="H285" s="22"/>
      <c r="I285" s="20"/>
      <c r="J285" s="19" t="str">
        <f t="shared" si="31"/>
        <v/>
      </c>
      <c r="K285" s="19" t="str">
        <f t="shared" si="32"/>
        <v/>
      </c>
      <c r="L285" s="21" t="str">
        <f t="shared" si="33"/>
        <v/>
      </c>
    </row>
    <row r="286" spans="1:12" x14ac:dyDescent="0.25">
      <c r="A286" s="17" t="str">
        <f t="shared" si="28"/>
        <v/>
      </c>
      <c r="B286" s="12" t="str">
        <f t="shared" si="29"/>
        <v/>
      </c>
      <c r="C286" s="18"/>
      <c r="D286" s="19" t="str">
        <f t="shared" si="30"/>
        <v/>
      </c>
      <c r="E286" s="19" t="str">
        <f>IF(D286="","",SUM($D$14:D286))</f>
        <v/>
      </c>
      <c r="F286" s="19" t="str">
        <f>IF(C286="","",IF(ISBLANK(H286),MIN($F$13:F285)-C286,""))</f>
        <v/>
      </c>
      <c r="G286" s="19" t="str">
        <f t="shared" si="34"/>
        <v/>
      </c>
      <c r="H286" s="22"/>
      <c r="I286" s="20"/>
      <c r="J286" s="19" t="str">
        <f t="shared" si="31"/>
        <v/>
      </c>
      <c r="K286" s="19" t="str">
        <f t="shared" si="32"/>
        <v/>
      </c>
      <c r="L286" s="21" t="str">
        <f t="shared" si="33"/>
        <v/>
      </c>
    </row>
    <row r="287" spans="1:12" x14ac:dyDescent="0.25">
      <c r="A287" s="17" t="str">
        <f t="shared" si="28"/>
        <v/>
      </c>
      <c r="B287" s="12" t="str">
        <f t="shared" si="29"/>
        <v/>
      </c>
      <c r="C287" s="18"/>
      <c r="D287" s="19" t="str">
        <f t="shared" si="30"/>
        <v/>
      </c>
      <c r="E287" s="19" t="str">
        <f>IF(D287="","",SUM($D$14:D287))</f>
        <v/>
      </c>
      <c r="F287" s="19" t="str">
        <f>IF(C287="","",IF(ISBLANK(H287),MIN($F$13:F286)-C287,""))</f>
        <v/>
      </c>
      <c r="G287" s="19" t="str">
        <f t="shared" si="34"/>
        <v/>
      </c>
      <c r="H287" s="22"/>
      <c r="I287" s="20"/>
      <c r="J287" s="19" t="str">
        <f t="shared" si="31"/>
        <v/>
      </c>
      <c r="K287" s="19" t="str">
        <f t="shared" si="32"/>
        <v/>
      </c>
      <c r="L287" s="21" t="str">
        <f t="shared" si="33"/>
        <v/>
      </c>
    </row>
    <row r="288" spans="1:12" x14ac:dyDescent="0.25">
      <c r="A288" s="17" t="str">
        <f t="shared" si="28"/>
        <v/>
      </c>
      <c r="B288" s="12" t="str">
        <f t="shared" si="29"/>
        <v/>
      </c>
      <c r="C288" s="18"/>
      <c r="D288" s="19" t="str">
        <f t="shared" si="30"/>
        <v/>
      </c>
      <c r="E288" s="19" t="str">
        <f>IF(D288="","",SUM($D$14:D288))</f>
        <v/>
      </c>
      <c r="F288" s="19" t="str">
        <f>IF(C288="","",IF(ISBLANK(H288),MIN($F$13:F287)-C288,""))</f>
        <v/>
      </c>
      <c r="G288" s="19" t="str">
        <f t="shared" si="34"/>
        <v/>
      </c>
      <c r="H288" s="22"/>
      <c r="I288" s="20"/>
      <c r="J288" s="19" t="str">
        <f t="shared" si="31"/>
        <v/>
      </c>
      <c r="K288" s="19" t="str">
        <f t="shared" si="32"/>
        <v/>
      </c>
      <c r="L288" s="21" t="str">
        <f t="shared" si="33"/>
        <v/>
      </c>
    </row>
    <row r="289" spans="1:12" x14ac:dyDescent="0.25">
      <c r="A289" s="17" t="str">
        <f t="shared" si="28"/>
        <v/>
      </c>
      <c r="B289" s="12" t="str">
        <f t="shared" si="29"/>
        <v/>
      </c>
      <c r="C289" s="18"/>
      <c r="D289" s="19" t="str">
        <f t="shared" si="30"/>
        <v/>
      </c>
      <c r="E289" s="19" t="str">
        <f>IF(D289="","",SUM($D$14:D289))</f>
        <v/>
      </c>
      <c r="F289" s="19" t="str">
        <f>IF(C289="","",IF(ISBLANK(H289),MIN($F$13:F288)-C289,""))</f>
        <v/>
      </c>
      <c r="G289" s="19" t="str">
        <f t="shared" si="34"/>
        <v/>
      </c>
      <c r="H289" s="22"/>
      <c r="I289" s="20"/>
      <c r="J289" s="19" t="str">
        <f t="shared" si="31"/>
        <v/>
      </c>
      <c r="K289" s="19" t="str">
        <f t="shared" si="32"/>
        <v/>
      </c>
      <c r="L289" s="21" t="str">
        <f t="shared" si="33"/>
        <v/>
      </c>
    </row>
    <row r="290" spans="1:12" x14ac:dyDescent="0.25">
      <c r="A290" s="17" t="str">
        <f t="shared" si="28"/>
        <v/>
      </c>
      <c r="B290" s="12" t="str">
        <f t="shared" si="29"/>
        <v/>
      </c>
      <c r="C290" s="18"/>
      <c r="D290" s="19" t="str">
        <f t="shared" si="30"/>
        <v/>
      </c>
      <c r="E290" s="19" t="str">
        <f>IF(D290="","",SUM($D$14:D290))</f>
        <v/>
      </c>
      <c r="F290" s="19" t="str">
        <f>IF(C290="","",IF(ISBLANK(H290),MIN($F$13:F289)-C290,""))</f>
        <v/>
      </c>
      <c r="G290" s="19" t="str">
        <f t="shared" si="34"/>
        <v/>
      </c>
      <c r="H290" s="22"/>
      <c r="I290" s="20"/>
      <c r="J290" s="19" t="str">
        <f t="shared" si="31"/>
        <v/>
      </c>
      <c r="K290" s="19" t="str">
        <f t="shared" si="32"/>
        <v/>
      </c>
      <c r="L290" s="21" t="str">
        <f t="shared" si="33"/>
        <v/>
      </c>
    </row>
    <row r="291" spans="1:12" x14ac:dyDescent="0.25">
      <c r="A291" s="17" t="str">
        <f t="shared" si="28"/>
        <v/>
      </c>
      <c r="B291" s="12" t="str">
        <f t="shared" si="29"/>
        <v/>
      </c>
      <c r="C291" s="18"/>
      <c r="D291" s="19" t="str">
        <f t="shared" si="30"/>
        <v/>
      </c>
      <c r="E291" s="19" t="str">
        <f>IF(D291="","",SUM($D$14:D291))</f>
        <v/>
      </c>
      <c r="F291" s="19" t="str">
        <f>IF(C291="","",IF(ISBLANK(H291),MIN($F$13:F290)-C291,""))</f>
        <v/>
      </c>
      <c r="G291" s="19" t="str">
        <f t="shared" si="34"/>
        <v/>
      </c>
      <c r="H291" s="22"/>
      <c r="I291" s="20"/>
      <c r="J291" s="19" t="str">
        <f t="shared" si="31"/>
        <v/>
      </c>
      <c r="K291" s="19" t="str">
        <f t="shared" si="32"/>
        <v/>
      </c>
      <c r="L291" s="21" t="str">
        <f t="shared" si="33"/>
        <v/>
      </c>
    </row>
    <row r="292" spans="1:12" x14ac:dyDescent="0.25">
      <c r="A292" s="17" t="str">
        <f t="shared" si="28"/>
        <v/>
      </c>
      <c r="B292" s="12" t="str">
        <f t="shared" si="29"/>
        <v/>
      </c>
      <c r="C292" s="18"/>
      <c r="D292" s="19" t="str">
        <f t="shared" si="30"/>
        <v/>
      </c>
      <c r="E292" s="19" t="str">
        <f>IF(D292="","",SUM($D$14:D292))</f>
        <v/>
      </c>
      <c r="F292" s="19" t="str">
        <f>IF(C292="","",IF(ISBLANK(H292),MIN($F$13:F291)-C292,""))</f>
        <v/>
      </c>
      <c r="G292" s="19" t="str">
        <f t="shared" si="34"/>
        <v/>
      </c>
      <c r="H292" s="22"/>
      <c r="I292" s="20"/>
      <c r="J292" s="19" t="str">
        <f t="shared" si="31"/>
        <v/>
      </c>
      <c r="K292" s="19" t="str">
        <f t="shared" si="32"/>
        <v/>
      </c>
      <c r="L292" s="21" t="str">
        <f t="shared" si="33"/>
        <v/>
      </c>
    </row>
    <row r="293" spans="1:12" x14ac:dyDescent="0.25">
      <c r="A293" s="17" t="str">
        <f t="shared" si="28"/>
        <v/>
      </c>
      <c r="B293" s="12" t="str">
        <f t="shared" si="29"/>
        <v/>
      </c>
      <c r="C293" s="18"/>
      <c r="D293" s="19" t="str">
        <f t="shared" si="30"/>
        <v/>
      </c>
      <c r="E293" s="19" t="str">
        <f>IF(D293="","",SUM($D$14:D293))</f>
        <v/>
      </c>
      <c r="F293" s="19" t="str">
        <f>IF(C293="","",IF(ISBLANK(H293),MIN($F$13:F292)-C293,""))</f>
        <v/>
      </c>
      <c r="G293" s="19" t="str">
        <f t="shared" si="34"/>
        <v/>
      </c>
      <c r="H293" s="22"/>
      <c r="I293" s="20"/>
      <c r="J293" s="19" t="str">
        <f t="shared" si="31"/>
        <v/>
      </c>
      <c r="K293" s="19" t="str">
        <f t="shared" si="32"/>
        <v/>
      </c>
      <c r="L293" s="21" t="str">
        <f t="shared" si="33"/>
        <v/>
      </c>
    </row>
    <row r="294" spans="1:12" x14ac:dyDescent="0.25">
      <c r="A294" s="17" t="str">
        <f t="shared" si="28"/>
        <v/>
      </c>
      <c r="B294" s="12" t="str">
        <f t="shared" si="29"/>
        <v/>
      </c>
      <c r="C294" s="18"/>
      <c r="D294" s="19" t="str">
        <f t="shared" si="30"/>
        <v/>
      </c>
      <c r="E294" s="19" t="str">
        <f>IF(D294="","",SUM($D$14:D294))</f>
        <v/>
      </c>
      <c r="F294" s="19" t="str">
        <f>IF(C294="","",IF(ISBLANK(H294),MIN($F$13:F293)-C294,""))</f>
        <v/>
      </c>
      <c r="G294" s="19" t="str">
        <f t="shared" si="34"/>
        <v/>
      </c>
      <c r="H294" s="22"/>
      <c r="I294" s="20"/>
      <c r="J294" s="19" t="str">
        <f t="shared" si="31"/>
        <v/>
      </c>
      <c r="K294" s="19" t="str">
        <f t="shared" si="32"/>
        <v/>
      </c>
      <c r="L294" s="21" t="str">
        <f t="shared" si="33"/>
        <v/>
      </c>
    </row>
    <row r="295" spans="1:12" x14ac:dyDescent="0.25">
      <c r="A295" s="17" t="str">
        <f t="shared" si="28"/>
        <v/>
      </c>
      <c r="B295" s="12" t="str">
        <f t="shared" si="29"/>
        <v/>
      </c>
      <c r="C295" s="18"/>
      <c r="D295" s="19" t="str">
        <f t="shared" si="30"/>
        <v/>
      </c>
      <c r="E295" s="19" t="str">
        <f>IF(D295="","",SUM($D$14:D295))</f>
        <v/>
      </c>
      <c r="F295" s="19" t="str">
        <f>IF(C295="","",IF(ISBLANK(H295),MIN($F$13:F294)-C295,""))</f>
        <v/>
      </c>
      <c r="G295" s="19" t="str">
        <f t="shared" si="34"/>
        <v/>
      </c>
      <c r="H295" s="22"/>
      <c r="I295" s="20"/>
      <c r="J295" s="19" t="str">
        <f t="shared" si="31"/>
        <v/>
      </c>
      <c r="K295" s="19" t="str">
        <f t="shared" si="32"/>
        <v/>
      </c>
      <c r="L295" s="21" t="str">
        <f t="shared" si="33"/>
        <v/>
      </c>
    </row>
    <row r="296" spans="1:12" x14ac:dyDescent="0.25">
      <c r="A296" s="17" t="str">
        <f t="shared" si="28"/>
        <v/>
      </c>
      <c r="B296" s="12" t="str">
        <f t="shared" si="29"/>
        <v/>
      </c>
      <c r="C296" s="18"/>
      <c r="D296" s="19" t="str">
        <f t="shared" si="30"/>
        <v/>
      </c>
      <c r="E296" s="19" t="str">
        <f>IF(D296="","",SUM($D$14:D296))</f>
        <v/>
      </c>
      <c r="F296" s="19" t="str">
        <f>IF(C296="","",IF(ISBLANK(H296),MIN($F$13:F295)-C296,""))</f>
        <v/>
      </c>
      <c r="G296" s="19" t="str">
        <f t="shared" si="34"/>
        <v/>
      </c>
      <c r="H296" s="22"/>
      <c r="I296" s="20"/>
      <c r="J296" s="19" t="str">
        <f t="shared" si="31"/>
        <v/>
      </c>
      <c r="K296" s="19" t="str">
        <f t="shared" si="32"/>
        <v/>
      </c>
      <c r="L296" s="21" t="str">
        <f t="shared" si="33"/>
        <v/>
      </c>
    </row>
    <row r="297" spans="1:12" x14ac:dyDescent="0.25">
      <c r="A297" s="17" t="str">
        <f t="shared" si="28"/>
        <v/>
      </c>
      <c r="B297" s="12" t="str">
        <f t="shared" si="29"/>
        <v/>
      </c>
      <c r="C297" s="18"/>
      <c r="D297" s="19" t="str">
        <f t="shared" si="30"/>
        <v/>
      </c>
      <c r="E297" s="19" t="str">
        <f>IF(D297="","",SUM($D$14:D297))</f>
        <v/>
      </c>
      <c r="F297" s="19" t="str">
        <f>IF(C297="","",IF(ISBLANK(H297),MIN($F$13:F296)-C297,""))</f>
        <v/>
      </c>
      <c r="G297" s="19" t="str">
        <f t="shared" si="34"/>
        <v/>
      </c>
      <c r="H297" s="22"/>
      <c r="I297" s="20"/>
      <c r="J297" s="19" t="str">
        <f t="shared" si="31"/>
        <v/>
      </c>
      <c r="K297" s="19" t="str">
        <f t="shared" si="32"/>
        <v/>
      </c>
      <c r="L297" s="21" t="str">
        <f t="shared" si="33"/>
        <v/>
      </c>
    </row>
    <row r="298" spans="1:12" x14ac:dyDescent="0.25">
      <c r="A298" s="17" t="str">
        <f t="shared" si="28"/>
        <v/>
      </c>
      <c r="B298" s="12" t="str">
        <f t="shared" si="29"/>
        <v/>
      </c>
      <c r="C298" s="18"/>
      <c r="D298" s="19" t="str">
        <f t="shared" si="30"/>
        <v/>
      </c>
      <c r="E298" s="19" t="str">
        <f>IF(D298="","",SUM($D$14:D298))</f>
        <v/>
      </c>
      <c r="F298" s="19" t="str">
        <f>IF(C298="","",IF(ISBLANK(H298),MIN($F$13:F297)-C298,""))</f>
        <v/>
      </c>
      <c r="G298" s="19" t="str">
        <f t="shared" si="34"/>
        <v/>
      </c>
      <c r="H298" s="22"/>
      <c r="I298" s="20"/>
      <c r="J298" s="19" t="str">
        <f t="shared" si="31"/>
        <v/>
      </c>
      <c r="K298" s="19" t="str">
        <f t="shared" si="32"/>
        <v/>
      </c>
      <c r="L298" s="21" t="str">
        <f t="shared" si="33"/>
        <v/>
      </c>
    </row>
    <row r="299" spans="1:12" x14ac:dyDescent="0.25">
      <c r="A299" s="17" t="str">
        <f t="shared" si="28"/>
        <v/>
      </c>
      <c r="B299" s="12" t="str">
        <f t="shared" si="29"/>
        <v/>
      </c>
      <c r="C299" s="18"/>
      <c r="D299" s="19" t="str">
        <f t="shared" si="30"/>
        <v/>
      </c>
      <c r="E299" s="19" t="str">
        <f>IF(D299="","",SUM($D$14:D299))</f>
        <v/>
      </c>
      <c r="F299" s="19" t="str">
        <f>IF(C299="","",IF(ISBLANK(H299),MIN($F$13:F298)-C299,""))</f>
        <v/>
      </c>
      <c r="G299" s="19" t="str">
        <f t="shared" si="34"/>
        <v/>
      </c>
      <c r="H299" s="22"/>
      <c r="I299" s="20"/>
      <c r="J299" s="19" t="str">
        <f t="shared" si="31"/>
        <v/>
      </c>
      <c r="K299" s="19" t="str">
        <f t="shared" si="32"/>
        <v/>
      </c>
      <c r="L299" s="21" t="str">
        <f t="shared" si="33"/>
        <v/>
      </c>
    </row>
    <row r="300" spans="1:12" x14ac:dyDescent="0.25">
      <c r="A300" s="17" t="str">
        <f t="shared" si="28"/>
        <v/>
      </c>
      <c r="B300" s="12" t="str">
        <f t="shared" si="29"/>
        <v/>
      </c>
      <c r="C300" s="18"/>
      <c r="D300" s="19" t="str">
        <f t="shared" si="30"/>
        <v/>
      </c>
      <c r="E300" s="19" t="str">
        <f>IF(D300="","",SUM($D$14:D300))</f>
        <v/>
      </c>
      <c r="F300" s="19" t="str">
        <f>IF(C300="","",IF(ISBLANK(H300),MIN($F$13:F299)-C300,""))</f>
        <v/>
      </c>
      <c r="G300" s="19" t="str">
        <f t="shared" si="34"/>
        <v/>
      </c>
      <c r="H300" s="22"/>
      <c r="I300" s="20"/>
      <c r="J300" s="19" t="str">
        <f t="shared" si="31"/>
        <v/>
      </c>
      <c r="K300" s="19" t="str">
        <f t="shared" si="32"/>
        <v/>
      </c>
      <c r="L300" s="21" t="str">
        <f t="shared" si="33"/>
        <v/>
      </c>
    </row>
    <row r="301" spans="1:12" x14ac:dyDescent="0.25">
      <c r="A301" s="17" t="str">
        <f t="shared" si="28"/>
        <v/>
      </c>
      <c r="B301" s="12" t="str">
        <f t="shared" si="29"/>
        <v/>
      </c>
      <c r="C301" s="18"/>
      <c r="D301" s="19" t="str">
        <f t="shared" si="30"/>
        <v/>
      </c>
      <c r="E301" s="19" t="str">
        <f>IF(D301="","",SUM($D$14:D301))</f>
        <v/>
      </c>
      <c r="F301" s="19" t="str">
        <f>IF(C301="","",IF(ISBLANK(H301),MIN($F$13:F300)-C301,""))</f>
        <v/>
      </c>
      <c r="G301" s="19" t="str">
        <f t="shared" si="34"/>
        <v/>
      </c>
      <c r="H301" s="22"/>
      <c r="I301" s="20"/>
      <c r="J301" s="19" t="str">
        <f t="shared" si="31"/>
        <v/>
      </c>
      <c r="K301" s="19" t="str">
        <f t="shared" si="32"/>
        <v/>
      </c>
      <c r="L301" s="21" t="str">
        <f t="shared" si="33"/>
        <v/>
      </c>
    </row>
    <row r="302" spans="1:12" x14ac:dyDescent="0.25">
      <c r="A302" s="17" t="str">
        <f t="shared" si="28"/>
        <v/>
      </c>
      <c r="B302" s="12" t="str">
        <f t="shared" si="29"/>
        <v/>
      </c>
      <c r="C302" s="18"/>
      <c r="D302" s="19" t="str">
        <f t="shared" si="30"/>
        <v/>
      </c>
      <c r="E302" s="19" t="str">
        <f>IF(D302="","",SUM($D$14:D302))</f>
        <v/>
      </c>
      <c r="F302" s="19" t="str">
        <f>IF(C302="","",IF(ISBLANK(H302),MIN($F$13:F301)-C302,""))</f>
        <v/>
      </c>
      <c r="G302" s="19" t="str">
        <f t="shared" si="34"/>
        <v/>
      </c>
      <c r="H302" s="22"/>
      <c r="I302" s="20"/>
      <c r="J302" s="19" t="str">
        <f t="shared" si="31"/>
        <v/>
      </c>
      <c r="K302" s="19" t="str">
        <f t="shared" si="32"/>
        <v/>
      </c>
      <c r="L302" s="21" t="str">
        <f t="shared" si="33"/>
        <v/>
      </c>
    </row>
    <row r="303" spans="1:12" x14ac:dyDescent="0.25">
      <c r="A303" s="17" t="str">
        <f t="shared" si="28"/>
        <v/>
      </c>
      <c r="B303" s="12" t="str">
        <f t="shared" si="29"/>
        <v/>
      </c>
      <c r="C303" s="18"/>
      <c r="D303" s="19" t="str">
        <f t="shared" si="30"/>
        <v/>
      </c>
      <c r="E303" s="19" t="str">
        <f>IF(D303="","",SUM($D$14:D303))</f>
        <v/>
      </c>
      <c r="F303" s="19" t="str">
        <f>IF(C303="","",IF(ISBLANK(H303),MIN($F$13:F302)-C303,""))</f>
        <v/>
      </c>
      <c r="G303" s="19" t="str">
        <f t="shared" si="34"/>
        <v/>
      </c>
      <c r="H303" s="22"/>
      <c r="I303" s="20"/>
      <c r="J303" s="19" t="str">
        <f t="shared" si="31"/>
        <v/>
      </c>
      <c r="K303" s="19" t="str">
        <f t="shared" si="32"/>
        <v/>
      </c>
      <c r="L303" s="21" t="str">
        <f t="shared" si="33"/>
        <v/>
      </c>
    </row>
    <row r="304" spans="1:12" x14ac:dyDescent="0.25">
      <c r="A304" s="17" t="str">
        <f t="shared" si="28"/>
        <v/>
      </c>
      <c r="B304" s="12" t="str">
        <f t="shared" si="29"/>
        <v/>
      </c>
      <c r="C304" s="18"/>
      <c r="D304" s="19" t="str">
        <f t="shared" si="30"/>
        <v/>
      </c>
      <c r="E304" s="19" t="str">
        <f>IF(D304="","",SUM($D$14:D304))</f>
        <v/>
      </c>
      <c r="F304" s="19" t="str">
        <f>IF(C304="","",IF(ISBLANK(H304),MIN($F$13:F303)-C304,""))</f>
        <v/>
      </c>
      <c r="G304" s="19" t="str">
        <f t="shared" si="34"/>
        <v/>
      </c>
      <c r="H304" s="22"/>
      <c r="I304" s="20"/>
      <c r="J304" s="19" t="str">
        <f t="shared" si="31"/>
        <v/>
      </c>
      <c r="K304" s="19" t="str">
        <f t="shared" si="32"/>
        <v/>
      </c>
      <c r="L304" s="21" t="str">
        <f t="shared" si="33"/>
        <v/>
      </c>
    </row>
    <row r="305" spans="1:12" x14ac:dyDescent="0.25">
      <c r="A305" s="17" t="str">
        <f t="shared" si="28"/>
        <v/>
      </c>
      <c r="B305" s="12" t="str">
        <f t="shared" si="29"/>
        <v/>
      </c>
      <c r="C305" s="18"/>
      <c r="D305" s="19" t="str">
        <f t="shared" si="30"/>
        <v/>
      </c>
      <c r="E305" s="19" t="str">
        <f>IF(D305="","",SUM($D$14:D305))</f>
        <v/>
      </c>
      <c r="F305" s="19" t="str">
        <f>IF(C305="","",IF(ISBLANK(H305),MIN($F$13:F304)-C305,""))</f>
        <v/>
      </c>
      <c r="G305" s="19" t="str">
        <f t="shared" si="34"/>
        <v/>
      </c>
      <c r="H305" s="22"/>
      <c r="I305" s="20"/>
      <c r="J305" s="19" t="str">
        <f t="shared" si="31"/>
        <v/>
      </c>
      <c r="K305" s="19" t="str">
        <f t="shared" si="32"/>
        <v/>
      </c>
      <c r="L305" s="21" t="str">
        <f t="shared" si="33"/>
        <v/>
      </c>
    </row>
    <row r="306" spans="1:12" x14ac:dyDescent="0.25">
      <c r="A306" s="17" t="str">
        <f t="shared" ref="A306:A369" si="35">IF(C306="","",A305-1)</f>
        <v/>
      </c>
      <c r="B306" s="12" t="str">
        <f t="shared" ref="B306:B369" si="36">IF(C306="","",B305+1)</f>
        <v/>
      </c>
      <c r="C306" s="18"/>
      <c r="D306" s="19" t="str">
        <f t="shared" si="30"/>
        <v/>
      </c>
      <c r="E306" s="19" t="str">
        <f>IF(D306="","",SUM($D$14:D306))</f>
        <v/>
      </c>
      <c r="F306" s="19" t="str">
        <f>IF(C306="","",IF(ISBLANK(H306),MIN($F$13:F305)-C306,""))</f>
        <v/>
      </c>
      <c r="G306" s="19" t="str">
        <f t="shared" si="34"/>
        <v/>
      </c>
      <c r="H306" s="22"/>
      <c r="I306" s="20"/>
      <c r="J306" s="19" t="str">
        <f t="shared" si="31"/>
        <v/>
      </c>
      <c r="K306" s="19" t="str">
        <f t="shared" si="32"/>
        <v/>
      </c>
      <c r="L306" s="21" t="str">
        <f t="shared" si="33"/>
        <v/>
      </c>
    </row>
    <row r="307" spans="1:12" x14ac:dyDescent="0.25">
      <c r="A307" s="17" t="str">
        <f t="shared" si="35"/>
        <v/>
      </c>
      <c r="B307" s="12" t="str">
        <f t="shared" si="36"/>
        <v/>
      </c>
      <c r="C307" s="18"/>
      <c r="D307" s="19" t="str">
        <f t="shared" si="30"/>
        <v/>
      </c>
      <c r="E307" s="19" t="str">
        <f>IF(D307="","",SUM($D$14:D307))</f>
        <v/>
      </c>
      <c r="F307" s="19" t="str">
        <f>IF(C307="","",IF(ISBLANK(H307),MIN($F$13:F306)-C307,""))</f>
        <v/>
      </c>
      <c r="G307" s="19" t="str">
        <f t="shared" si="34"/>
        <v/>
      </c>
      <c r="H307" s="22"/>
      <c r="I307" s="20"/>
      <c r="J307" s="19" t="str">
        <f t="shared" si="31"/>
        <v/>
      </c>
      <c r="K307" s="19" t="str">
        <f t="shared" si="32"/>
        <v/>
      </c>
      <c r="L307" s="21" t="str">
        <f t="shared" si="33"/>
        <v/>
      </c>
    </row>
    <row r="308" spans="1:12" x14ac:dyDescent="0.25">
      <c r="A308" s="17" t="str">
        <f t="shared" si="35"/>
        <v/>
      </c>
      <c r="B308" s="12" t="str">
        <f t="shared" si="36"/>
        <v/>
      </c>
      <c r="C308" s="18"/>
      <c r="D308" s="19" t="str">
        <f t="shared" si="30"/>
        <v/>
      </c>
      <c r="E308" s="19" t="str">
        <f>IF(D308="","",SUM($D$14:D308))</f>
        <v/>
      </c>
      <c r="F308" s="19" t="str">
        <f>IF(C308="","",IF(ISBLANK(H308),MIN($F$13:F307)-C308,""))</f>
        <v/>
      </c>
      <c r="G308" s="19" t="str">
        <f t="shared" si="34"/>
        <v/>
      </c>
      <c r="H308" s="22"/>
      <c r="I308" s="20"/>
      <c r="J308" s="19" t="str">
        <f t="shared" si="31"/>
        <v/>
      </c>
      <c r="K308" s="19" t="str">
        <f t="shared" si="32"/>
        <v/>
      </c>
      <c r="L308" s="21" t="str">
        <f t="shared" si="33"/>
        <v/>
      </c>
    </row>
    <row r="309" spans="1:12" x14ac:dyDescent="0.25">
      <c r="A309" s="17" t="str">
        <f t="shared" si="35"/>
        <v/>
      </c>
      <c r="B309" s="12" t="str">
        <f t="shared" si="36"/>
        <v/>
      </c>
      <c r="C309" s="18"/>
      <c r="D309" s="19" t="str">
        <f t="shared" si="30"/>
        <v/>
      </c>
      <c r="E309" s="19" t="str">
        <f>IF(D309="","",SUM($D$14:D309))</f>
        <v/>
      </c>
      <c r="F309" s="19" t="str">
        <f>IF(C309="","",IF(ISBLANK(H309),MIN($F$13:F308)-C309,""))</f>
        <v/>
      </c>
      <c r="G309" s="19" t="str">
        <f t="shared" si="34"/>
        <v/>
      </c>
      <c r="H309" s="22"/>
      <c r="I309" s="20"/>
      <c r="J309" s="19" t="str">
        <f t="shared" si="31"/>
        <v/>
      </c>
      <c r="K309" s="19" t="str">
        <f t="shared" si="32"/>
        <v/>
      </c>
      <c r="L309" s="21" t="str">
        <f t="shared" si="33"/>
        <v/>
      </c>
    </row>
    <row r="310" spans="1:12" x14ac:dyDescent="0.25">
      <c r="A310" s="17" t="str">
        <f t="shared" si="35"/>
        <v/>
      </c>
      <c r="B310" s="12" t="str">
        <f t="shared" si="36"/>
        <v/>
      </c>
      <c r="C310" s="18"/>
      <c r="D310" s="19" t="str">
        <f t="shared" si="30"/>
        <v/>
      </c>
      <c r="E310" s="19" t="str">
        <f>IF(D310="","",SUM($D$14:D310))</f>
        <v/>
      </c>
      <c r="F310" s="19" t="str">
        <f>IF(C310="","",IF(ISBLANK(H310),MIN($F$13:F309)-C310,""))</f>
        <v/>
      </c>
      <c r="G310" s="19" t="str">
        <f t="shared" si="34"/>
        <v/>
      </c>
      <c r="H310" s="22"/>
      <c r="I310" s="20"/>
      <c r="J310" s="19" t="str">
        <f t="shared" si="31"/>
        <v/>
      </c>
      <c r="K310" s="19" t="str">
        <f t="shared" si="32"/>
        <v/>
      </c>
      <c r="L310" s="21" t="str">
        <f t="shared" si="33"/>
        <v/>
      </c>
    </row>
    <row r="311" spans="1:12" x14ac:dyDescent="0.25">
      <c r="A311" s="17" t="str">
        <f t="shared" si="35"/>
        <v/>
      </c>
      <c r="B311" s="12" t="str">
        <f t="shared" si="36"/>
        <v/>
      </c>
      <c r="C311" s="18"/>
      <c r="D311" s="19" t="str">
        <f t="shared" si="30"/>
        <v/>
      </c>
      <c r="E311" s="19" t="str">
        <f>IF(D311="","",SUM($D$14:D311))</f>
        <v/>
      </c>
      <c r="F311" s="19" t="str">
        <f>IF(C311="","",IF(ISBLANK(H311),MIN($F$13:F310)-C311,""))</f>
        <v/>
      </c>
      <c r="G311" s="19" t="str">
        <f t="shared" si="34"/>
        <v/>
      </c>
      <c r="H311" s="22"/>
      <c r="I311" s="20"/>
      <c r="J311" s="19" t="str">
        <f t="shared" si="31"/>
        <v/>
      </c>
      <c r="K311" s="19" t="str">
        <f t="shared" si="32"/>
        <v/>
      </c>
      <c r="L311" s="21" t="str">
        <f t="shared" si="33"/>
        <v/>
      </c>
    </row>
    <row r="312" spans="1:12" x14ac:dyDescent="0.25">
      <c r="A312" s="17" t="str">
        <f t="shared" si="35"/>
        <v/>
      </c>
      <c r="B312" s="12" t="str">
        <f t="shared" si="36"/>
        <v/>
      </c>
      <c r="C312" s="18"/>
      <c r="D312" s="19" t="str">
        <f t="shared" si="30"/>
        <v/>
      </c>
      <c r="E312" s="19" t="str">
        <f>IF(D312="","",SUM($D$14:D312))</f>
        <v/>
      </c>
      <c r="F312" s="19" t="str">
        <f>IF(C312="","",IF(ISBLANK(H312),MIN($F$13:F311)-C312,""))</f>
        <v/>
      </c>
      <c r="G312" s="19" t="str">
        <f t="shared" si="34"/>
        <v/>
      </c>
      <c r="H312" s="22"/>
      <c r="I312" s="20"/>
      <c r="J312" s="19" t="str">
        <f t="shared" si="31"/>
        <v/>
      </c>
      <c r="K312" s="19" t="str">
        <f t="shared" si="32"/>
        <v/>
      </c>
      <c r="L312" s="21" t="str">
        <f t="shared" si="33"/>
        <v/>
      </c>
    </row>
    <row r="313" spans="1:12" x14ac:dyDescent="0.25">
      <c r="A313" s="17" t="str">
        <f t="shared" si="35"/>
        <v/>
      </c>
      <c r="B313" s="12" t="str">
        <f t="shared" si="36"/>
        <v/>
      </c>
      <c r="C313" s="18"/>
      <c r="D313" s="19" t="str">
        <f t="shared" si="30"/>
        <v/>
      </c>
      <c r="E313" s="19" t="str">
        <f>IF(D313="","",SUM($D$14:D313))</f>
        <v/>
      </c>
      <c r="F313" s="19" t="str">
        <f>IF(C313="","",IF(ISBLANK(H313),MIN($F$13:F312)-C313,""))</f>
        <v/>
      </c>
      <c r="G313" s="19" t="str">
        <f t="shared" si="34"/>
        <v/>
      </c>
      <c r="H313" s="22"/>
      <c r="I313" s="20"/>
      <c r="J313" s="19" t="str">
        <f t="shared" si="31"/>
        <v/>
      </c>
      <c r="K313" s="19" t="str">
        <f t="shared" si="32"/>
        <v/>
      </c>
      <c r="L313" s="21" t="str">
        <f t="shared" si="33"/>
        <v/>
      </c>
    </row>
    <row r="314" spans="1:12" x14ac:dyDescent="0.25">
      <c r="A314" s="17" t="str">
        <f t="shared" si="35"/>
        <v/>
      </c>
      <c r="B314" s="12" t="str">
        <f t="shared" si="36"/>
        <v/>
      </c>
      <c r="C314" s="18"/>
      <c r="D314" s="19" t="str">
        <f t="shared" si="30"/>
        <v/>
      </c>
      <c r="E314" s="19" t="str">
        <f>IF(D314="","",SUM($D$14:D314))</f>
        <v/>
      </c>
      <c r="F314" s="19" t="str">
        <f>IF(C314="","",IF(ISBLANK(H314),MIN($F$13:F313)-C314,""))</f>
        <v/>
      </c>
      <c r="G314" s="19" t="str">
        <f t="shared" si="34"/>
        <v/>
      </c>
      <c r="H314" s="22"/>
      <c r="I314" s="20"/>
      <c r="J314" s="19" t="str">
        <f t="shared" si="31"/>
        <v/>
      </c>
      <c r="K314" s="19" t="str">
        <f t="shared" si="32"/>
        <v/>
      </c>
      <c r="L314" s="21" t="str">
        <f t="shared" si="33"/>
        <v/>
      </c>
    </row>
    <row r="315" spans="1:12" x14ac:dyDescent="0.25">
      <c r="A315" s="17" t="str">
        <f t="shared" si="35"/>
        <v/>
      </c>
      <c r="B315" s="12" t="str">
        <f t="shared" si="36"/>
        <v/>
      </c>
      <c r="C315" s="18"/>
      <c r="D315" s="19" t="str">
        <f t="shared" si="30"/>
        <v/>
      </c>
      <c r="E315" s="19" t="str">
        <f>IF(D315="","",SUM($D$14:D315))</f>
        <v/>
      </c>
      <c r="F315" s="19" t="str">
        <f>IF(C315="","",IF(ISBLANK(H315),MIN($F$13:F314)-C315,""))</f>
        <v/>
      </c>
      <c r="G315" s="19" t="str">
        <f t="shared" si="34"/>
        <v/>
      </c>
      <c r="H315" s="22"/>
      <c r="I315" s="20"/>
      <c r="J315" s="19" t="str">
        <f t="shared" si="31"/>
        <v/>
      </c>
      <c r="K315" s="19" t="str">
        <f t="shared" si="32"/>
        <v/>
      </c>
      <c r="L315" s="21" t="str">
        <f t="shared" si="33"/>
        <v/>
      </c>
    </row>
    <row r="316" spans="1:12" x14ac:dyDescent="0.25">
      <c r="A316" s="17" t="str">
        <f t="shared" si="35"/>
        <v/>
      </c>
      <c r="B316" s="12" t="str">
        <f t="shared" si="36"/>
        <v/>
      </c>
      <c r="C316" s="18"/>
      <c r="D316" s="19" t="str">
        <f t="shared" si="30"/>
        <v/>
      </c>
      <c r="E316" s="19" t="str">
        <f>IF(D316="","",SUM($D$14:D316))</f>
        <v/>
      </c>
      <c r="F316" s="19" t="str">
        <f>IF(C316="","",IF(ISBLANK(H316),MIN($F$13:F315)-C316,""))</f>
        <v/>
      </c>
      <c r="G316" s="19" t="str">
        <f t="shared" si="34"/>
        <v/>
      </c>
      <c r="H316" s="22"/>
      <c r="I316" s="20"/>
      <c r="J316" s="19" t="str">
        <f t="shared" si="31"/>
        <v/>
      </c>
      <c r="K316" s="19" t="str">
        <f t="shared" si="32"/>
        <v/>
      </c>
      <c r="L316" s="21" t="str">
        <f t="shared" si="33"/>
        <v/>
      </c>
    </row>
    <row r="317" spans="1:12" x14ac:dyDescent="0.25">
      <c r="A317" s="17" t="str">
        <f t="shared" si="35"/>
        <v/>
      </c>
      <c r="B317" s="12" t="str">
        <f t="shared" si="36"/>
        <v/>
      </c>
      <c r="C317" s="18"/>
      <c r="D317" s="19" t="str">
        <f t="shared" si="30"/>
        <v/>
      </c>
      <c r="E317" s="19" t="str">
        <f>IF(D317="","",SUM($D$14:D317))</f>
        <v/>
      </c>
      <c r="F317" s="19" t="str">
        <f>IF(C317="","",IF(ISBLANK(H317),MIN($F$13:F316)-C317,""))</f>
        <v/>
      </c>
      <c r="G317" s="19" t="str">
        <f t="shared" si="34"/>
        <v/>
      </c>
      <c r="H317" s="22"/>
      <c r="I317" s="20"/>
      <c r="J317" s="19" t="str">
        <f t="shared" si="31"/>
        <v/>
      </c>
      <c r="K317" s="19" t="str">
        <f t="shared" si="32"/>
        <v/>
      </c>
      <c r="L317" s="21" t="str">
        <f t="shared" si="33"/>
        <v/>
      </c>
    </row>
    <row r="318" spans="1:12" x14ac:dyDescent="0.25">
      <c r="A318" s="17" t="str">
        <f t="shared" si="35"/>
        <v/>
      </c>
      <c r="B318" s="12" t="str">
        <f t="shared" si="36"/>
        <v/>
      </c>
      <c r="C318" s="18"/>
      <c r="D318" s="19" t="str">
        <f t="shared" si="30"/>
        <v/>
      </c>
      <c r="E318" s="19" t="str">
        <f>IF(D318="","",SUM($D$14:D318))</f>
        <v/>
      </c>
      <c r="F318" s="19" t="str">
        <f>IF(C318="","",IF(ISBLANK(H318),MIN($F$13:F317)-C318,""))</f>
        <v/>
      </c>
      <c r="G318" s="19" t="str">
        <f t="shared" si="34"/>
        <v/>
      </c>
      <c r="H318" s="22"/>
      <c r="I318" s="20"/>
      <c r="J318" s="19" t="str">
        <f t="shared" si="31"/>
        <v/>
      </c>
      <c r="K318" s="19" t="str">
        <f t="shared" si="32"/>
        <v/>
      </c>
      <c r="L318" s="21" t="str">
        <f t="shared" si="33"/>
        <v/>
      </c>
    </row>
    <row r="319" spans="1:12" x14ac:dyDescent="0.25">
      <c r="A319" s="17" t="str">
        <f t="shared" si="35"/>
        <v/>
      </c>
      <c r="B319" s="12" t="str">
        <f t="shared" si="36"/>
        <v/>
      </c>
      <c r="C319" s="18"/>
      <c r="D319" s="19" t="str">
        <f t="shared" si="30"/>
        <v/>
      </c>
      <c r="E319" s="19" t="str">
        <f>IF(D319="","",SUM($D$14:D319))</f>
        <v/>
      </c>
      <c r="F319" s="19" t="str">
        <f>IF(C319="","",IF(ISBLANK(H319),MIN($F$13:F318)-C319,""))</f>
        <v/>
      </c>
      <c r="G319" s="19" t="str">
        <f t="shared" si="34"/>
        <v/>
      </c>
      <c r="H319" s="22"/>
      <c r="I319" s="20"/>
      <c r="J319" s="19" t="str">
        <f t="shared" si="31"/>
        <v/>
      </c>
      <c r="K319" s="19" t="str">
        <f t="shared" si="32"/>
        <v/>
      </c>
      <c r="L319" s="21" t="str">
        <f t="shared" si="33"/>
        <v/>
      </c>
    </row>
    <row r="320" spans="1:12" x14ac:dyDescent="0.25">
      <c r="A320" s="17" t="str">
        <f t="shared" si="35"/>
        <v/>
      </c>
      <c r="B320" s="12" t="str">
        <f t="shared" si="36"/>
        <v/>
      </c>
      <c r="C320" s="18"/>
      <c r="D320" s="19" t="str">
        <f t="shared" si="30"/>
        <v/>
      </c>
      <c r="E320" s="19" t="str">
        <f>IF(D320="","",SUM($D$14:D320))</f>
        <v/>
      </c>
      <c r="F320" s="19" t="str">
        <f>IF(C320="","",IF(ISBLANK(H320),MIN($F$13:F319)-C320,""))</f>
        <v/>
      </c>
      <c r="G320" s="19" t="str">
        <f t="shared" si="34"/>
        <v/>
      </c>
      <c r="H320" s="22"/>
      <c r="I320" s="20"/>
      <c r="J320" s="19" t="str">
        <f t="shared" si="31"/>
        <v/>
      </c>
      <c r="K320" s="19" t="str">
        <f t="shared" si="32"/>
        <v/>
      </c>
      <c r="L320" s="21" t="str">
        <f t="shared" si="33"/>
        <v/>
      </c>
    </row>
    <row r="321" spans="1:12" x14ac:dyDescent="0.25">
      <c r="A321" s="17" t="str">
        <f t="shared" si="35"/>
        <v/>
      </c>
      <c r="B321" s="12" t="str">
        <f t="shared" si="36"/>
        <v/>
      </c>
      <c r="C321" s="18"/>
      <c r="D321" s="19" t="str">
        <f t="shared" si="30"/>
        <v/>
      </c>
      <c r="E321" s="19" t="str">
        <f>IF(D321="","",SUM($D$14:D321))</f>
        <v/>
      </c>
      <c r="F321" s="19" t="str">
        <f>IF(C321="","",IF(ISBLANK(H321),MIN($F$13:F320)-C321,""))</f>
        <v/>
      </c>
      <c r="G321" s="19" t="str">
        <f t="shared" si="34"/>
        <v/>
      </c>
      <c r="H321" s="22"/>
      <c r="I321" s="20"/>
      <c r="J321" s="19" t="str">
        <f t="shared" si="31"/>
        <v/>
      </c>
      <c r="K321" s="19" t="str">
        <f t="shared" si="32"/>
        <v/>
      </c>
      <c r="L321" s="21" t="str">
        <f t="shared" si="33"/>
        <v/>
      </c>
    </row>
    <row r="322" spans="1:12" x14ac:dyDescent="0.25">
      <c r="A322" s="17" t="str">
        <f t="shared" si="35"/>
        <v/>
      </c>
      <c r="B322" s="12" t="str">
        <f t="shared" si="36"/>
        <v/>
      </c>
      <c r="C322" s="18"/>
      <c r="D322" s="19" t="str">
        <f t="shared" si="30"/>
        <v/>
      </c>
      <c r="E322" s="19" t="str">
        <f>IF(D322="","",SUM($D$14:D322))</f>
        <v/>
      </c>
      <c r="F322" s="19" t="str">
        <f>IF(C322="","",IF(ISBLANK(H322),MIN($F$13:F321)-C322,""))</f>
        <v/>
      </c>
      <c r="G322" s="19" t="str">
        <f t="shared" si="34"/>
        <v/>
      </c>
      <c r="H322" s="22"/>
      <c r="I322" s="20"/>
      <c r="J322" s="19" t="str">
        <f t="shared" si="31"/>
        <v/>
      </c>
      <c r="K322" s="19" t="str">
        <f t="shared" si="32"/>
        <v/>
      </c>
      <c r="L322" s="21" t="str">
        <f t="shared" si="33"/>
        <v/>
      </c>
    </row>
    <row r="323" spans="1:12" x14ac:dyDescent="0.25">
      <c r="A323" s="17" t="str">
        <f t="shared" si="35"/>
        <v/>
      </c>
      <c r="B323" s="12" t="str">
        <f t="shared" si="36"/>
        <v/>
      </c>
      <c r="C323" s="18"/>
      <c r="D323" s="19" t="str">
        <f t="shared" si="30"/>
        <v/>
      </c>
      <c r="E323" s="19" t="str">
        <f>IF(D323="","",SUM($D$14:D323))</f>
        <v/>
      </c>
      <c r="F323" s="19" t="str">
        <f>IF(C323="","",IF(ISBLANK(H323),MIN($F$13:F322)-C323,""))</f>
        <v/>
      </c>
      <c r="G323" s="19" t="str">
        <f t="shared" si="34"/>
        <v/>
      </c>
      <c r="H323" s="22"/>
      <c r="I323" s="20"/>
      <c r="J323" s="19" t="str">
        <f t="shared" si="31"/>
        <v/>
      </c>
      <c r="K323" s="19" t="str">
        <f t="shared" si="32"/>
        <v/>
      </c>
      <c r="L323" s="21" t="str">
        <f t="shared" si="33"/>
        <v/>
      </c>
    </row>
    <row r="324" spans="1:12" x14ac:dyDescent="0.25">
      <c r="A324" s="17" t="str">
        <f t="shared" si="35"/>
        <v/>
      </c>
      <c r="B324" s="12" t="str">
        <f t="shared" si="36"/>
        <v/>
      </c>
      <c r="C324" s="18"/>
      <c r="D324" s="19" t="str">
        <f t="shared" si="30"/>
        <v/>
      </c>
      <c r="E324" s="19" t="str">
        <f>IF(D324="","",SUM($D$14:D324))</f>
        <v/>
      </c>
      <c r="F324" s="19" t="str">
        <f>IF(C324="","",IF(ISBLANK(H324),MIN($F$13:F323)-C324,""))</f>
        <v/>
      </c>
      <c r="G324" s="19" t="str">
        <f t="shared" si="34"/>
        <v/>
      </c>
      <c r="H324" s="22"/>
      <c r="I324" s="20"/>
      <c r="J324" s="19" t="str">
        <f t="shared" si="31"/>
        <v/>
      </c>
      <c r="K324" s="19" t="str">
        <f t="shared" si="32"/>
        <v/>
      </c>
      <c r="L324" s="21" t="str">
        <f t="shared" si="33"/>
        <v/>
      </c>
    </row>
    <row r="325" spans="1:12" x14ac:dyDescent="0.25">
      <c r="A325" s="17" t="str">
        <f t="shared" si="35"/>
        <v/>
      </c>
      <c r="B325" s="12" t="str">
        <f t="shared" si="36"/>
        <v/>
      </c>
      <c r="C325" s="18"/>
      <c r="D325" s="19" t="str">
        <f t="shared" si="30"/>
        <v/>
      </c>
      <c r="E325" s="19" t="str">
        <f>IF(D325="","",SUM($D$14:D325))</f>
        <v/>
      </c>
      <c r="F325" s="19" t="str">
        <f>IF(C325="","",IF(ISBLANK(H325),MIN($F$13:F324)-C325,""))</f>
        <v/>
      </c>
      <c r="G325" s="19" t="str">
        <f t="shared" si="34"/>
        <v/>
      </c>
      <c r="H325" s="22"/>
      <c r="I325" s="20"/>
      <c r="J325" s="19" t="str">
        <f t="shared" si="31"/>
        <v/>
      </c>
      <c r="K325" s="19" t="str">
        <f t="shared" si="32"/>
        <v/>
      </c>
      <c r="L325" s="21" t="str">
        <f t="shared" si="33"/>
        <v/>
      </c>
    </row>
    <row r="326" spans="1:12" x14ac:dyDescent="0.25">
      <c r="A326" s="17" t="str">
        <f t="shared" si="35"/>
        <v/>
      </c>
      <c r="B326" s="12" t="str">
        <f t="shared" si="36"/>
        <v/>
      </c>
      <c r="C326" s="18"/>
      <c r="D326" s="19" t="str">
        <f t="shared" si="30"/>
        <v/>
      </c>
      <c r="E326" s="19" t="str">
        <f>IF(D326="","",SUM($D$14:D326))</f>
        <v/>
      </c>
      <c r="F326" s="19" t="str">
        <f>IF(C326="","",IF(ISBLANK(H326),MIN($F$13:F325)-C326,""))</f>
        <v/>
      </c>
      <c r="G326" s="19" t="str">
        <f t="shared" si="34"/>
        <v/>
      </c>
      <c r="H326" s="22"/>
      <c r="I326" s="20"/>
      <c r="J326" s="19" t="str">
        <f t="shared" si="31"/>
        <v/>
      </c>
      <c r="K326" s="19" t="str">
        <f t="shared" si="32"/>
        <v/>
      </c>
      <c r="L326" s="21" t="str">
        <f t="shared" si="33"/>
        <v/>
      </c>
    </row>
    <row r="327" spans="1:12" x14ac:dyDescent="0.25">
      <c r="A327" s="17" t="str">
        <f t="shared" si="35"/>
        <v/>
      </c>
      <c r="B327" s="12" t="str">
        <f t="shared" si="36"/>
        <v/>
      </c>
      <c r="C327" s="18"/>
      <c r="D327" s="19" t="str">
        <f t="shared" si="30"/>
        <v/>
      </c>
      <c r="E327" s="19" t="str">
        <f>IF(D327="","",SUM($D$14:D327))</f>
        <v/>
      </c>
      <c r="F327" s="19" t="str">
        <f>IF(C327="","",IF(ISBLANK(H327),MIN($F$13:F326)-C327,""))</f>
        <v/>
      </c>
      <c r="G327" s="19" t="str">
        <f t="shared" si="34"/>
        <v/>
      </c>
      <c r="H327" s="22"/>
      <c r="I327" s="20"/>
      <c r="J327" s="19" t="str">
        <f t="shared" si="31"/>
        <v/>
      </c>
      <c r="K327" s="19" t="str">
        <f t="shared" si="32"/>
        <v/>
      </c>
      <c r="L327" s="21" t="str">
        <f t="shared" si="33"/>
        <v/>
      </c>
    </row>
    <row r="328" spans="1:12" x14ac:dyDescent="0.25">
      <c r="A328" s="17" t="str">
        <f t="shared" si="35"/>
        <v/>
      </c>
      <c r="B328" s="12" t="str">
        <f t="shared" si="36"/>
        <v/>
      </c>
      <c r="C328" s="18"/>
      <c r="D328" s="19" t="str">
        <f t="shared" si="30"/>
        <v/>
      </c>
      <c r="E328" s="19" t="str">
        <f>IF(D328="","",SUM($D$14:D328))</f>
        <v/>
      </c>
      <c r="F328" s="19" t="str">
        <f>IF(C328="","",IF(ISBLANK(H328),MIN($F$13:F327)-C328,""))</f>
        <v/>
      </c>
      <c r="G328" s="19" t="str">
        <f t="shared" si="34"/>
        <v/>
      </c>
      <c r="H328" s="22"/>
      <c r="I328" s="20"/>
      <c r="J328" s="19" t="str">
        <f t="shared" si="31"/>
        <v/>
      </c>
      <c r="K328" s="19" t="str">
        <f t="shared" si="32"/>
        <v/>
      </c>
      <c r="L328" s="21" t="str">
        <f t="shared" si="33"/>
        <v/>
      </c>
    </row>
    <row r="329" spans="1:12" x14ac:dyDescent="0.25">
      <c r="A329" s="17" t="str">
        <f t="shared" si="35"/>
        <v/>
      </c>
      <c r="B329" s="12" t="str">
        <f t="shared" si="36"/>
        <v/>
      </c>
      <c r="C329" s="18"/>
      <c r="D329" s="19" t="str">
        <f t="shared" si="30"/>
        <v/>
      </c>
      <c r="E329" s="19" t="str">
        <f>IF(D329="","",SUM($D$14:D329))</f>
        <v/>
      </c>
      <c r="F329" s="19" t="str">
        <f>IF(C329="","",IF(ISBLANK(H329),MIN($F$13:F328)-C329,""))</f>
        <v/>
      </c>
      <c r="G329" s="19" t="str">
        <f t="shared" si="34"/>
        <v/>
      </c>
      <c r="H329" s="22"/>
      <c r="I329" s="20"/>
      <c r="J329" s="19" t="str">
        <f t="shared" si="31"/>
        <v/>
      </c>
      <c r="K329" s="19" t="str">
        <f t="shared" si="32"/>
        <v/>
      </c>
      <c r="L329" s="21" t="str">
        <f t="shared" si="33"/>
        <v/>
      </c>
    </row>
    <row r="330" spans="1:12" x14ac:dyDescent="0.25">
      <c r="A330" s="17" t="str">
        <f t="shared" si="35"/>
        <v/>
      </c>
      <c r="B330" s="12" t="str">
        <f t="shared" si="36"/>
        <v/>
      </c>
      <c r="C330" s="18"/>
      <c r="D330" s="19" t="str">
        <f t="shared" si="30"/>
        <v/>
      </c>
      <c r="E330" s="19" t="str">
        <f>IF(D330="","",SUM($D$14:D330))</f>
        <v/>
      </c>
      <c r="F330" s="19" t="str">
        <f>IF(C330="","",IF(ISBLANK(H330),MIN($F$13:F329)-C330,""))</f>
        <v/>
      </c>
      <c r="G330" s="19" t="str">
        <f t="shared" si="34"/>
        <v/>
      </c>
      <c r="H330" s="22"/>
      <c r="I330" s="20"/>
      <c r="J330" s="19" t="str">
        <f t="shared" si="31"/>
        <v/>
      </c>
      <c r="K330" s="19" t="str">
        <f t="shared" si="32"/>
        <v/>
      </c>
      <c r="L330" s="21" t="str">
        <f t="shared" si="33"/>
        <v/>
      </c>
    </row>
    <row r="331" spans="1:12" x14ac:dyDescent="0.25">
      <c r="A331" s="17" t="str">
        <f t="shared" si="35"/>
        <v/>
      </c>
      <c r="B331" s="12" t="str">
        <f t="shared" si="36"/>
        <v/>
      </c>
      <c r="C331" s="18"/>
      <c r="D331" s="19" t="str">
        <f t="shared" si="30"/>
        <v/>
      </c>
      <c r="E331" s="19" t="str">
        <f>IF(D331="","",SUM($D$14:D331))</f>
        <v/>
      </c>
      <c r="F331" s="19" t="str">
        <f>IF(C331="","",IF(ISBLANK(H331),MIN($F$13:F330)-C331,""))</f>
        <v/>
      </c>
      <c r="G331" s="19" t="str">
        <f t="shared" si="34"/>
        <v/>
      </c>
      <c r="H331" s="22"/>
      <c r="I331" s="20"/>
      <c r="J331" s="19" t="str">
        <f t="shared" si="31"/>
        <v/>
      </c>
      <c r="K331" s="19" t="str">
        <f t="shared" si="32"/>
        <v/>
      </c>
      <c r="L331" s="21" t="str">
        <f t="shared" si="33"/>
        <v/>
      </c>
    </row>
    <row r="332" spans="1:12" x14ac:dyDescent="0.25">
      <c r="A332" s="17" t="str">
        <f t="shared" si="35"/>
        <v/>
      </c>
      <c r="B332" s="12" t="str">
        <f t="shared" si="36"/>
        <v/>
      </c>
      <c r="C332" s="18"/>
      <c r="D332" s="19" t="str">
        <f t="shared" si="30"/>
        <v/>
      </c>
      <c r="E332" s="19" t="str">
        <f>IF(D332="","",SUM($D$14:D332))</f>
        <v/>
      </c>
      <c r="F332" s="19" t="str">
        <f>IF(C332="","",IF(ISBLANK(H332),MIN($F$13:F331)-C332,""))</f>
        <v/>
      </c>
      <c r="G332" s="19" t="str">
        <f t="shared" si="34"/>
        <v/>
      </c>
      <c r="H332" s="22"/>
      <c r="I332" s="20"/>
      <c r="J332" s="19" t="str">
        <f t="shared" si="31"/>
        <v/>
      </c>
      <c r="K332" s="19" t="str">
        <f t="shared" si="32"/>
        <v/>
      </c>
      <c r="L332" s="21" t="str">
        <f t="shared" si="33"/>
        <v/>
      </c>
    </row>
    <row r="333" spans="1:12" x14ac:dyDescent="0.25">
      <c r="A333" s="17" t="str">
        <f t="shared" si="35"/>
        <v/>
      </c>
      <c r="B333" s="12" t="str">
        <f t="shared" si="36"/>
        <v/>
      </c>
      <c r="C333" s="18"/>
      <c r="D333" s="19" t="str">
        <f t="shared" si="30"/>
        <v/>
      </c>
      <c r="E333" s="19" t="str">
        <f>IF(D333="","",SUM($D$14:D333))</f>
        <v/>
      </c>
      <c r="F333" s="19" t="str">
        <f>IF(C333="","",IF(ISBLANK(H333),MIN($F$13:F332)-C333,""))</f>
        <v/>
      </c>
      <c r="G333" s="19" t="str">
        <f t="shared" si="34"/>
        <v/>
      </c>
      <c r="H333" s="22"/>
      <c r="I333" s="20"/>
      <c r="J333" s="19" t="str">
        <f t="shared" si="31"/>
        <v/>
      </c>
      <c r="K333" s="19" t="str">
        <f t="shared" si="32"/>
        <v/>
      </c>
      <c r="L333" s="21" t="str">
        <f t="shared" si="33"/>
        <v/>
      </c>
    </row>
    <row r="334" spans="1:12" x14ac:dyDescent="0.25">
      <c r="A334" s="17" t="str">
        <f t="shared" si="35"/>
        <v/>
      </c>
      <c r="B334" s="12" t="str">
        <f t="shared" si="36"/>
        <v/>
      </c>
      <c r="C334" s="18"/>
      <c r="D334" s="19" t="str">
        <f t="shared" ref="D334:D397" si="37">IF(C334="","",IF(ISBLANK(H334),C334,""))</f>
        <v/>
      </c>
      <c r="E334" s="19" t="str">
        <f>IF(D334="","",SUM($D$14:D334))</f>
        <v/>
      </c>
      <c r="F334" s="19" t="str">
        <f>IF(C334="","",IF(ISBLANK(H334),MIN($F$13:F333)-C334,""))</f>
        <v/>
      </c>
      <c r="G334" s="19" t="str">
        <f t="shared" si="34"/>
        <v/>
      </c>
      <c r="H334" s="22"/>
      <c r="I334" s="20"/>
      <c r="J334" s="19" t="str">
        <f t="shared" ref="J334:J397" si="38">IF(C334="","",IF(ISBLANK(H334),(($D$9*$D$9)-($D$10*$D$10))/1029.4*E334,""))</f>
        <v/>
      </c>
      <c r="K334" s="19" t="str">
        <f t="shared" ref="K334:K397" si="39">IF(C334="","",IF(ISBLANK(H334),$D$10*$D$10/1029.4*E334,""))</f>
        <v/>
      </c>
      <c r="L334" s="21" t="str">
        <f t="shared" ref="L334:L397" si="40">IF(C334="","",IF(ISBLANK(H334),($K$6*E334*$K$10),""))</f>
        <v/>
      </c>
    </row>
    <row r="335" spans="1:12" x14ac:dyDescent="0.25">
      <c r="A335" s="17" t="str">
        <f t="shared" si="35"/>
        <v/>
      </c>
      <c r="B335" s="12" t="str">
        <f t="shared" si="36"/>
        <v/>
      </c>
      <c r="C335" s="18"/>
      <c r="D335" s="19" t="str">
        <f t="shared" si="37"/>
        <v/>
      </c>
      <c r="E335" s="19" t="str">
        <f>IF(D335="","",SUM($D$14:D335))</f>
        <v/>
      </c>
      <c r="F335" s="19" t="str">
        <f>IF(C335="","",IF(ISBLANK(H335),MIN($F$13:F334)-C335,""))</f>
        <v/>
      </c>
      <c r="G335" s="19" t="str">
        <f t="shared" ref="G335:G398" si="41">IF(F335="","",F335-$D$6)</f>
        <v/>
      </c>
      <c r="H335" s="22"/>
      <c r="I335" s="20"/>
      <c r="J335" s="19" t="str">
        <f t="shared" si="38"/>
        <v/>
      </c>
      <c r="K335" s="19" t="str">
        <f t="shared" si="39"/>
        <v/>
      </c>
      <c r="L335" s="21" t="str">
        <f t="shared" si="40"/>
        <v/>
      </c>
    </row>
    <row r="336" spans="1:12" x14ac:dyDescent="0.25">
      <c r="A336" s="17" t="str">
        <f t="shared" si="35"/>
        <v/>
      </c>
      <c r="B336" s="12" t="str">
        <f t="shared" si="36"/>
        <v/>
      </c>
      <c r="C336" s="18"/>
      <c r="D336" s="19" t="str">
        <f t="shared" si="37"/>
        <v/>
      </c>
      <c r="E336" s="19" t="str">
        <f>IF(D336="","",SUM($D$14:D336))</f>
        <v/>
      </c>
      <c r="F336" s="19" t="str">
        <f>IF(C336="","",IF(ISBLANK(H336),MIN($F$13:F335)-C336,""))</f>
        <v/>
      </c>
      <c r="G336" s="19" t="str">
        <f t="shared" si="41"/>
        <v/>
      </c>
      <c r="H336" s="22"/>
      <c r="I336" s="20"/>
      <c r="J336" s="19" t="str">
        <f t="shared" si="38"/>
        <v/>
      </c>
      <c r="K336" s="19" t="str">
        <f t="shared" si="39"/>
        <v/>
      </c>
      <c r="L336" s="21" t="str">
        <f t="shared" si="40"/>
        <v/>
      </c>
    </row>
    <row r="337" spans="1:12" x14ac:dyDescent="0.25">
      <c r="A337" s="17" t="str">
        <f t="shared" si="35"/>
        <v/>
      </c>
      <c r="B337" s="12" t="str">
        <f t="shared" si="36"/>
        <v/>
      </c>
      <c r="C337" s="18"/>
      <c r="D337" s="19" t="str">
        <f t="shared" si="37"/>
        <v/>
      </c>
      <c r="E337" s="19" t="str">
        <f>IF(D337="","",SUM($D$14:D337))</f>
        <v/>
      </c>
      <c r="F337" s="19" t="str">
        <f>IF(C337="","",IF(ISBLANK(H337),MIN($F$13:F336)-C337,""))</f>
        <v/>
      </c>
      <c r="G337" s="19" t="str">
        <f t="shared" si="41"/>
        <v/>
      </c>
      <c r="H337" s="22"/>
      <c r="I337" s="20"/>
      <c r="J337" s="19" t="str">
        <f t="shared" si="38"/>
        <v/>
      </c>
      <c r="K337" s="19" t="str">
        <f t="shared" si="39"/>
        <v/>
      </c>
      <c r="L337" s="21" t="str">
        <f t="shared" si="40"/>
        <v/>
      </c>
    </row>
    <row r="338" spans="1:12" x14ac:dyDescent="0.25">
      <c r="A338" s="17" t="str">
        <f t="shared" si="35"/>
        <v/>
      </c>
      <c r="B338" s="12" t="str">
        <f t="shared" si="36"/>
        <v/>
      </c>
      <c r="C338" s="18"/>
      <c r="D338" s="19" t="str">
        <f t="shared" si="37"/>
        <v/>
      </c>
      <c r="E338" s="19" t="str">
        <f>IF(D338="","",SUM($D$14:D338))</f>
        <v/>
      </c>
      <c r="F338" s="19" t="str">
        <f>IF(C338="","",IF(ISBLANK(H338),MIN($F$13:F337)-C338,""))</f>
        <v/>
      </c>
      <c r="G338" s="19" t="str">
        <f t="shared" si="41"/>
        <v/>
      </c>
      <c r="H338" s="22"/>
      <c r="I338" s="20"/>
      <c r="J338" s="19" t="str">
        <f t="shared" si="38"/>
        <v/>
      </c>
      <c r="K338" s="19" t="str">
        <f t="shared" si="39"/>
        <v/>
      </c>
      <c r="L338" s="21" t="str">
        <f t="shared" si="40"/>
        <v/>
      </c>
    </row>
    <row r="339" spans="1:12" x14ac:dyDescent="0.25">
      <c r="A339" s="17" t="str">
        <f t="shared" si="35"/>
        <v/>
      </c>
      <c r="B339" s="12" t="str">
        <f t="shared" si="36"/>
        <v/>
      </c>
      <c r="C339" s="18"/>
      <c r="D339" s="19" t="str">
        <f t="shared" si="37"/>
        <v/>
      </c>
      <c r="E339" s="19" t="str">
        <f>IF(D339="","",SUM($D$14:D339))</f>
        <v/>
      </c>
      <c r="F339" s="19" t="str">
        <f>IF(C339="","",IF(ISBLANK(H339),MIN($F$13:F338)-C339,""))</f>
        <v/>
      </c>
      <c r="G339" s="19" t="str">
        <f t="shared" si="41"/>
        <v/>
      </c>
      <c r="H339" s="22"/>
      <c r="I339" s="20"/>
      <c r="J339" s="19" t="str">
        <f t="shared" si="38"/>
        <v/>
      </c>
      <c r="K339" s="19" t="str">
        <f t="shared" si="39"/>
        <v/>
      </c>
      <c r="L339" s="21" t="str">
        <f t="shared" si="40"/>
        <v/>
      </c>
    </row>
    <row r="340" spans="1:12" x14ac:dyDescent="0.25">
      <c r="A340" s="17" t="str">
        <f t="shared" si="35"/>
        <v/>
      </c>
      <c r="B340" s="12" t="str">
        <f t="shared" si="36"/>
        <v/>
      </c>
      <c r="C340" s="18"/>
      <c r="D340" s="19" t="str">
        <f t="shared" si="37"/>
        <v/>
      </c>
      <c r="E340" s="19" t="str">
        <f>IF(D340="","",SUM($D$14:D340))</f>
        <v/>
      </c>
      <c r="F340" s="19" t="str">
        <f>IF(C340="","",IF(ISBLANK(H340),MIN($F$13:F339)-C340,""))</f>
        <v/>
      </c>
      <c r="G340" s="19" t="str">
        <f t="shared" si="41"/>
        <v/>
      </c>
      <c r="H340" s="22"/>
      <c r="I340" s="20"/>
      <c r="J340" s="19" t="str">
        <f t="shared" si="38"/>
        <v/>
      </c>
      <c r="K340" s="19" t="str">
        <f t="shared" si="39"/>
        <v/>
      </c>
      <c r="L340" s="21" t="str">
        <f t="shared" si="40"/>
        <v/>
      </c>
    </row>
    <row r="341" spans="1:12" x14ac:dyDescent="0.25">
      <c r="A341" s="17" t="str">
        <f t="shared" si="35"/>
        <v/>
      </c>
      <c r="B341" s="12" t="str">
        <f t="shared" si="36"/>
        <v/>
      </c>
      <c r="C341" s="18"/>
      <c r="D341" s="19" t="str">
        <f t="shared" si="37"/>
        <v/>
      </c>
      <c r="E341" s="19" t="str">
        <f>IF(D341="","",SUM($D$14:D341))</f>
        <v/>
      </c>
      <c r="F341" s="19" t="str">
        <f>IF(C341="","",IF(ISBLANK(H341),MIN($F$13:F340)-C341,""))</f>
        <v/>
      </c>
      <c r="G341" s="19" t="str">
        <f t="shared" si="41"/>
        <v/>
      </c>
      <c r="H341" s="22"/>
      <c r="I341" s="20"/>
      <c r="J341" s="19" t="str">
        <f t="shared" si="38"/>
        <v/>
      </c>
      <c r="K341" s="19" t="str">
        <f t="shared" si="39"/>
        <v/>
      </c>
      <c r="L341" s="21" t="str">
        <f t="shared" si="40"/>
        <v/>
      </c>
    </row>
    <row r="342" spans="1:12" x14ac:dyDescent="0.25">
      <c r="A342" s="17" t="str">
        <f t="shared" si="35"/>
        <v/>
      </c>
      <c r="B342" s="12" t="str">
        <f t="shared" si="36"/>
        <v/>
      </c>
      <c r="C342" s="18"/>
      <c r="D342" s="19" t="str">
        <f t="shared" si="37"/>
        <v/>
      </c>
      <c r="E342" s="19" t="str">
        <f>IF(D342="","",SUM($D$14:D342))</f>
        <v/>
      </c>
      <c r="F342" s="19" t="str">
        <f>IF(C342="","",IF(ISBLANK(H342),MIN($F$13:F341)-C342,""))</f>
        <v/>
      </c>
      <c r="G342" s="19" t="str">
        <f t="shared" si="41"/>
        <v/>
      </c>
      <c r="H342" s="22"/>
      <c r="I342" s="20"/>
      <c r="J342" s="19" t="str">
        <f t="shared" si="38"/>
        <v/>
      </c>
      <c r="K342" s="19" t="str">
        <f t="shared" si="39"/>
        <v/>
      </c>
      <c r="L342" s="21" t="str">
        <f t="shared" si="40"/>
        <v/>
      </c>
    </row>
    <row r="343" spans="1:12" x14ac:dyDescent="0.25">
      <c r="A343" s="17" t="str">
        <f t="shared" si="35"/>
        <v/>
      </c>
      <c r="B343" s="12" t="str">
        <f t="shared" si="36"/>
        <v/>
      </c>
      <c r="C343" s="18"/>
      <c r="D343" s="19" t="str">
        <f t="shared" si="37"/>
        <v/>
      </c>
      <c r="E343" s="19" t="str">
        <f>IF(D343="","",SUM($D$14:D343))</f>
        <v/>
      </c>
      <c r="F343" s="19" t="str">
        <f>IF(C343="","",IF(ISBLANK(H343),MIN($F$13:F342)-C343,""))</f>
        <v/>
      </c>
      <c r="G343" s="19" t="str">
        <f t="shared" si="41"/>
        <v/>
      </c>
      <c r="H343" s="22"/>
      <c r="I343" s="20"/>
      <c r="J343" s="19" t="str">
        <f t="shared" si="38"/>
        <v/>
      </c>
      <c r="K343" s="19" t="str">
        <f t="shared" si="39"/>
        <v/>
      </c>
      <c r="L343" s="21" t="str">
        <f t="shared" si="40"/>
        <v/>
      </c>
    </row>
    <row r="344" spans="1:12" x14ac:dyDescent="0.25">
      <c r="A344" s="17" t="str">
        <f t="shared" si="35"/>
        <v/>
      </c>
      <c r="B344" s="12" t="str">
        <f t="shared" si="36"/>
        <v/>
      </c>
      <c r="C344" s="18"/>
      <c r="D344" s="19" t="str">
        <f t="shared" si="37"/>
        <v/>
      </c>
      <c r="E344" s="19" t="str">
        <f>IF(D344="","",SUM($D$14:D344))</f>
        <v/>
      </c>
      <c r="F344" s="19" t="str">
        <f>IF(C344="","",IF(ISBLANK(H344),MIN($F$13:F343)-C344,""))</f>
        <v/>
      </c>
      <c r="G344" s="19" t="str">
        <f t="shared" si="41"/>
        <v/>
      </c>
      <c r="H344" s="22"/>
      <c r="I344" s="20"/>
      <c r="J344" s="19" t="str">
        <f t="shared" si="38"/>
        <v/>
      </c>
      <c r="K344" s="19" t="str">
        <f t="shared" si="39"/>
        <v/>
      </c>
      <c r="L344" s="21" t="str">
        <f t="shared" si="40"/>
        <v/>
      </c>
    </row>
    <row r="345" spans="1:12" x14ac:dyDescent="0.25">
      <c r="A345" s="17" t="str">
        <f t="shared" si="35"/>
        <v/>
      </c>
      <c r="B345" s="12" t="str">
        <f t="shared" si="36"/>
        <v/>
      </c>
      <c r="C345" s="18"/>
      <c r="D345" s="19" t="str">
        <f t="shared" si="37"/>
        <v/>
      </c>
      <c r="E345" s="19" t="str">
        <f>IF(D345="","",SUM($D$14:D345))</f>
        <v/>
      </c>
      <c r="F345" s="19" t="str">
        <f>IF(C345="","",IF(ISBLANK(H345),MIN($F$13:F344)-C345,""))</f>
        <v/>
      </c>
      <c r="G345" s="19" t="str">
        <f t="shared" si="41"/>
        <v/>
      </c>
      <c r="H345" s="22"/>
      <c r="I345" s="20"/>
      <c r="J345" s="19" t="str">
        <f t="shared" si="38"/>
        <v/>
      </c>
      <c r="K345" s="19" t="str">
        <f t="shared" si="39"/>
        <v/>
      </c>
      <c r="L345" s="21" t="str">
        <f t="shared" si="40"/>
        <v/>
      </c>
    </row>
    <row r="346" spans="1:12" x14ac:dyDescent="0.25">
      <c r="A346" s="17" t="str">
        <f t="shared" si="35"/>
        <v/>
      </c>
      <c r="B346" s="12" t="str">
        <f t="shared" si="36"/>
        <v/>
      </c>
      <c r="C346" s="18"/>
      <c r="D346" s="19" t="str">
        <f t="shared" si="37"/>
        <v/>
      </c>
      <c r="E346" s="19" t="str">
        <f>IF(D346="","",SUM($D$14:D346))</f>
        <v/>
      </c>
      <c r="F346" s="19" t="str">
        <f>IF(C346="","",IF(ISBLANK(H346),MIN($F$13:F345)-C346,""))</f>
        <v/>
      </c>
      <c r="G346" s="19" t="str">
        <f t="shared" si="41"/>
        <v/>
      </c>
      <c r="H346" s="22"/>
      <c r="I346" s="20"/>
      <c r="J346" s="19" t="str">
        <f t="shared" si="38"/>
        <v/>
      </c>
      <c r="K346" s="19" t="str">
        <f t="shared" si="39"/>
        <v/>
      </c>
      <c r="L346" s="21" t="str">
        <f t="shared" si="40"/>
        <v/>
      </c>
    </row>
    <row r="347" spans="1:12" x14ac:dyDescent="0.25">
      <c r="A347" s="17" t="str">
        <f t="shared" si="35"/>
        <v/>
      </c>
      <c r="B347" s="12" t="str">
        <f t="shared" si="36"/>
        <v/>
      </c>
      <c r="C347" s="18"/>
      <c r="D347" s="19" t="str">
        <f t="shared" si="37"/>
        <v/>
      </c>
      <c r="E347" s="19" t="str">
        <f>IF(D347="","",SUM($D$14:D347))</f>
        <v/>
      </c>
      <c r="F347" s="19" t="str">
        <f>IF(C347="","",IF(ISBLANK(H347),MIN($F$13:F346)-C347,""))</f>
        <v/>
      </c>
      <c r="G347" s="19" t="str">
        <f t="shared" si="41"/>
        <v/>
      </c>
      <c r="H347" s="22"/>
      <c r="I347" s="20"/>
      <c r="J347" s="19" t="str">
        <f t="shared" si="38"/>
        <v/>
      </c>
      <c r="K347" s="19" t="str">
        <f t="shared" si="39"/>
        <v/>
      </c>
      <c r="L347" s="21" t="str">
        <f t="shared" si="40"/>
        <v/>
      </c>
    </row>
    <row r="348" spans="1:12" x14ac:dyDescent="0.25">
      <c r="A348" s="17" t="str">
        <f t="shared" si="35"/>
        <v/>
      </c>
      <c r="B348" s="12" t="str">
        <f t="shared" si="36"/>
        <v/>
      </c>
      <c r="C348" s="18"/>
      <c r="D348" s="19" t="str">
        <f t="shared" si="37"/>
        <v/>
      </c>
      <c r="E348" s="19" t="str">
        <f>IF(D348="","",SUM($D$14:D348))</f>
        <v/>
      </c>
      <c r="F348" s="19" t="str">
        <f>IF(C348="","",IF(ISBLANK(H348),MIN($F$13:F347)-C348,""))</f>
        <v/>
      </c>
      <c r="G348" s="19" t="str">
        <f t="shared" si="41"/>
        <v/>
      </c>
      <c r="H348" s="22"/>
      <c r="I348" s="20"/>
      <c r="J348" s="19" t="str">
        <f t="shared" si="38"/>
        <v/>
      </c>
      <c r="K348" s="19" t="str">
        <f t="shared" si="39"/>
        <v/>
      </c>
      <c r="L348" s="21" t="str">
        <f t="shared" si="40"/>
        <v/>
      </c>
    </row>
    <row r="349" spans="1:12" x14ac:dyDescent="0.25">
      <c r="A349" s="17" t="str">
        <f t="shared" si="35"/>
        <v/>
      </c>
      <c r="B349" s="12" t="str">
        <f t="shared" si="36"/>
        <v/>
      </c>
      <c r="C349" s="18"/>
      <c r="D349" s="19" t="str">
        <f t="shared" si="37"/>
        <v/>
      </c>
      <c r="E349" s="19" t="str">
        <f>IF(D349="","",SUM($D$14:D349))</f>
        <v/>
      </c>
      <c r="F349" s="19" t="str">
        <f>IF(C349="","",IF(ISBLANK(H349),MIN($F$13:F348)-C349,""))</f>
        <v/>
      </c>
      <c r="G349" s="19" t="str">
        <f t="shared" si="41"/>
        <v/>
      </c>
      <c r="H349" s="22"/>
      <c r="I349" s="20"/>
      <c r="J349" s="19" t="str">
        <f t="shared" si="38"/>
        <v/>
      </c>
      <c r="K349" s="19" t="str">
        <f t="shared" si="39"/>
        <v/>
      </c>
      <c r="L349" s="21" t="str">
        <f t="shared" si="40"/>
        <v/>
      </c>
    </row>
    <row r="350" spans="1:12" x14ac:dyDescent="0.25">
      <c r="A350" s="17" t="str">
        <f t="shared" si="35"/>
        <v/>
      </c>
      <c r="B350" s="12" t="str">
        <f t="shared" si="36"/>
        <v/>
      </c>
      <c r="C350" s="18"/>
      <c r="D350" s="19" t="str">
        <f t="shared" si="37"/>
        <v/>
      </c>
      <c r="E350" s="19" t="str">
        <f>IF(D350="","",SUM($D$14:D350))</f>
        <v/>
      </c>
      <c r="F350" s="19" t="str">
        <f>IF(C350="","",IF(ISBLANK(H350),MIN($F$13:F349)-C350,""))</f>
        <v/>
      </c>
      <c r="G350" s="19" t="str">
        <f t="shared" si="41"/>
        <v/>
      </c>
      <c r="H350" s="22"/>
      <c r="I350" s="20"/>
      <c r="J350" s="19" t="str">
        <f t="shared" si="38"/>
        <v/>
      </c>
      <c r="K350" s="19" t="str">
        <f t="shared" si="39"/>
        <v/>
      </c>
      <c r="L350" s="21" t="str">
        <f t="shared" si="40"/>
        <v/>
      </c>
    </row>
    <row r="351" spans="1:12" x14ac:dyDescent="0.25">
      <c r="A351" s="17" t="str">
        <f t="shared" si="35"/>
        <v/>
      </c>
      <c r="B351" s="12" t="str">
        <f t="shared" si="36"/>
        <v/>
      </c>
      <c r="C351" s="18"/>
      <c r="D351" s="19" t="str">
        <f t="shared" si="37"/>
        <v/>
      </c>
      <c r="E351" s="19" t="str">
        <f>IF(D351="","",SUM($D$14:D351))</f>
        <v/>
      </c>
      <c r="F351" s="19" t="str">
        <f>IF(C351="","",IF(ISBLANK(H351),MIN($F$13:F350)-C351,""))</f>
        <v/>
      </c>
      <c r="G351" s="19" t="str">
        <f t="shared" si="41"/>
        <v/>
      </c>
      <c r="H351" s="22"/>
      <c r="I351" s="20"/>
      <c r="J351" s="19" t="str">
        <f t="shared" si="38"/>
        <v/>
      </c>
      <c r="K351" s="19" t="str">
        <f t="shared" si="39"/>
        <v/>
      </c>
      <c r="L351" s="21" t="str">
        <f t="shared" si="40"/>
        <v/>
      </c>
    </row>
    <row r="352" spans="1:12" x14ac:dyDescent="0.25">
      <c r="A352" s="17" t="str">
        <f t="shared" si="35"/>
        <v/>
      </c>
      <c r="B352" s="12" t="str">
        <f t="shared" si="36"/>
        <v/>
      </c>
      <c r="C352" s="22"/>
      <c r="D352" s="19" t="str">
        <f t="shared" si="37"/>
        <v/>
      </c>
      <c r="E352" s="19" t="str">
        <f>IF(D352="","",SUM($D$14:D352))</f>
        <v/>
      </c>
      <c r="F352" s="19" t="str">
        <f>IF(C352="","",IF(ISBLANK(H352),MIN($F$13:F351)-C352,""))</f>
        <v/>
      </c>
      <c r="G352" s="19" t="str">
        <f t="shared" si="41"/>
        <v/>
      </c>
      <c r="H352" s="22"/>
      <c r="I352" s="20"/>
      <c r="J352" s="19" t="str">
        <f t="shared" si="38"/>
        <v/>
      </c>
      <c r="K352" s="19" t="str">
        <f t="shared" si="39"/>
        <v/>
      </c>
      <c r="L352" s="21" t="str">
        <f t="shared" si="40"/>
        <v/>
      </c>
    </row>
    <row r="353" spans="1:12" x14ac:dyDescent="0.25">
      <c r="A353" s="17" t="str">
        <f t="shared" si="35"/>
        <v/>
      </c>
      <c r="B353" s="12" t="str">
        <f t="shared" si="36"/>
        <v/>
      </c>
      <c r="C353" s="22"/>
      <c r="D353" s="19" t="str">
        <f t="shared" si="37"/>
        <v/>
      </c>
      <c r="E353" s="19" t="str">
        <f>IF(D353="","",SUM($D$14:D353))</f>
        <v/>
      </c>
      <c r="F353" s="19" t="str">
        <f>IF(C353="","",IF(ISBLANK(H353),MIN($F$13:F352)-C353,""))</f>
        <v/>
      </c>
      <c r="G353" s="19" t="str">
        <f t="shared" si="41"/>
        <v/>
      </c>
      <c r="H353" s="22"/>
      <c r="I353" s="20"/>
      <c r="J353" s="19" t="str">
        <f t="shared" si="38"/>
        <v/>
      </c>
      <c r="K353" s="19" t="str">
        <f t="shared" si="39"/>
        <v/>
      </c>
      <c r="L353" s="21" t="str">
        <f t="shared" si="40"/>
        <v/>
      </c>
    </row>
    <row r="354" spans="1:12" x14ac:dyDescent="0.25">
      <c r="A354" s="17" t="str">
        <f t="shared" si="35"/>
        <v/>
      </c>
      <c r="B354" s="12" t="str">
        <f t="shared" si="36"/>
        <v/>
      </c>
      <c r="C354" s="22"/>
      <c r="D354" s="19" t="str">
        <f t="shared" si="37"/>
        <v/>
      </c>
      <c r="E354" s="19" t="str">
        <f>IF(D354="","",SUM($D$14:D354))</f>
        <v/>
      </c>
      <c r="F354" s="19" t="str">
        <f>IF(C354="","",IF(ISBLANK(H354),MIN($F$13:F353)-C354,""))</f>
        <v/>
      </c>
      <c r="G354" s="19" t="str">
        <f t="shared" si="41"/>
        <v/>
      </c>
      <c r="H354" s="22"/>
      <c r="I354" s="20"/>
      <c r="J354" s="19" t="str">
        <f t="shared" si="38"/>
        <v/>
      </c>
      <c r="K354" s="19" t="str">
        <f t="shared" si="39"/>
        <v/>
      </c>
      <c r="L354" s="21" t="str">
        <f t="shared" si="40"/>
        <v/>
      </c>
    </row>
    <row r="355" spans="1:12" x14ac:dyDescent="0.25">
      <c r="A355" s="17" t="str">
        <f t="shared" si="35"/>
        <v/>
      </c>
      <c r="B355" s="12" t="str">
        <f t="shared" si="36"/>
        <v/>
      </c>
      <c r="C355" s="22"/>
      <c r="D355" s="19" t="str">
        <f t="shared" si="37"/>
        <v/>
      </c>
      <c r="E355" s="19" t="str">
        <f>IF(D355="","",SUM($D$14:D355))</f>
        <v/>
      </c>
      <c r="F355" s="19" t="str">
        <f>IF(C355="","",IF(ISBLANK(H355),MIN($F$13:F354)-C355,""))</f>
        <v/>
      </c>
      <c r="G355" s="19" t="str">
        <f t="shared" si="41"/>
        <v/>
      </c>
      <c r="H355" s="22"/>
      <c r="I355" s="20"/>
      <c r="J355" s="19" t="str">
        <f t="shared" si="38"/>
        <v/>
      </c>
      <c r="K355" s="19" t="str">
        <f t="shared" si="39"/>
        <v/>
      </c>
      <c r="L355" s="21" t="str">
        <f t="shared" si="40"/>
        <v/>
      </c>
    </row>
    <row r="356" spans="1:12" x14ac:dyDescent="0.25">
      <c r="A356" s="17" t="str">
        <f t="shared" si="35"/>
        <v/>
      </c>
      <c r="B356" s="12" t="str">
        <f t="shared" si="36"/>
        <v/>
      </c>
      <c r="C356" s="22"/>
      <c r="D356" s="19" t="str">
        <f t="shared" si="37"/>
        <v/>
      </c>
      <c r="E356" s="19" t="str">
        <f>IF(D356="","",SUM($D$14:D356))</f>
        <v/>
      </c>
      <c r="F356" s="19" t="str">
        <f>IF(C356="","",IF(ISBLANK(H356),MIN($F$13:F355)-C356,""))</f>
        <v/>
      </c>
      <c r="G356" s="19" t="str">
        <f t="shared" si="41"/>
        <v/>
      </c>
      <c r="H356" s="22"/>
      <c r="I356" s="20"/>
      <c r="J356" s="19" t="str">
        <f t="shared" si="38"/>
        <v/>
      </c>
      <c r="K356" s="19" t="str">
        <f t="shared" si="39"/>
        <v/>
      </c>
      <c r="L356" s="21" t="str">
        <f t="shared" si="40"/>
        <v/>
      </c>
    </row>
    <row r="357" spans="1:12" x14ac:dyDescent="0.25">
      <c r="A357" s="17" t="str">
        <f t="shared" si="35"/>
        <v/>
      </c>
      <c r="B357" s="12" t="str">
        <f t="shared" si="36"/>
        <v/>
      </c>
      <c r="C357" s="22"/>
      <c r="D357" s="19" t="str">
        <f t="shared" si="37"/>
        <v/>
      </c>
      <c r="E357" s="19" t="str">
        <f>IF(D357="","",SUM($D$14:D357))</f>
        <v/>
      </c>
      <c r="F357" s="19" t="str">
        <f>IF(C357="","",IF(ISBLANK(H357),MIN($F$13:F356)-C357,""))</f>
        <v/>
      </c>
      <c r="G357" s="19" t="str">
        <f t="shared" si="41"/>
        <v/>
      </c>
      <c r="H357" s="22"/>
      <c r="I357" s="20"/>
      <c r="J357" s="19" t="str">
        <f t="shared" si="38"/>
        <v/>
      </c>
      <c r="K357" s="19" t="str">
        <f t="shared" si="39"/>
        <v/>
      </c>
      <c r="L357" s="21" t="str">
        <f t="shared" si="40"/>
        <v/>
      </c>
    </row>
    <row r="358" spans="1:12" x14ac:dyDescent="0.25">
      <c r="A358" s="17" t="str">
        <f t="shared" si="35"/>
        <v/>
      </c>
      <c r="B358" s="12" t="str">
        <f t="shared" si="36"/>
        <v/>
      </c>
      <c r="C358" s="22"/>
      <c r="D358" s="19" t="str">
        <f t="shared" si="37"/>
        <v/>
      </c>
      <c r="E358" s="19" t="str">
        <f>IF(D358="","",SUM($D$14:D358))</f>
        <v/>
      </c>
      <c r="F358" s="19" t="str">
        <f>IF(C358="","",IF(ISBLANK(H358),MIN($F$13:F357)-C358,""))</f>
        <v/>
      </c>
      <c r="G358" s="19" t="str">
        <f t="shared" si="41"/>
        <v/>
      </c>
      <c r="H358" s="22"/>
      <c r="I358" s="20"/>
      <c r="J358" s="19" t="str">
        <f t="shared" si="38"/>
        <v/>
      </c>
      <c r="K358" s="19" t="str">
        <f t="shared" si="39"/>
        <v/>
      </c>
      <c r="L358" s="21" t="str">
        <f t="shared" si="40"/>
        <v/>
      </c>
    </row>
    <row r="359" spans="1:12" x14ac:dyDescent="0.25">
      <c r="A359" s="17" t="str">
        <f t="shared" si="35"/>
        <v/>
      </c>
      <c r="B359" s="12" t="str">
        <f t="shared" si="36"/>
        <v/>
      </c>
      <c r="C359" s="22"/>
      <c r="D359" s="19" t="str">
        <f t="shared" si="37"/>
        <v/>
      </c>
      <c r="E359" s="19" t="str">
        <f>IF(D359="","",SUM($D$14:D359))</f>
        <v/>
      </c>
      <c r="F359" s="19" t="str">
        <f>IF(C359="","",IF(ISBLANK(H359),MIN($F$13:F358)-C359,""))</f>
        <v/>
      </c>
      <c r="G359" s="19" t="str">
        <f t="shared" si="41"/>
        <v/>
      </c>
      <c r="H359" s="22"/>
      <c r="I359" s="20"/>
      <c r="J359" s="19" t="str">
        <f t="shared" si="38"/>
        <v/>
      </c>
      <c r="K359" s="19" t="str">
        <f t="shared" si="39"/>
        <v/>
      </c>
      <c r="L359" s="21" t="str">
        <f t="shared" si="40"/>
        <v/>
      </c>
    </row>
    <row r="360" spans="1:12" x14ac:dyDescent="0.25">
      <c r="A360" s="17" t="str">
        <f t="shared" si="35"/>
        <v/>
      </c>
      <c r="B360" s="12" t="str">
        <f t="shared" si="36"/>
        <v/>
      </c>
      <c r="C360" s="22"/>
      <c r="D360" s="19" t="str">
        <f t="shared" si="37"/>
        <v/>
      </c>
      <c r="E360" s="19" t="str">
        <f>IF(D360="","",SUM($D$14:D360))</f>
        <v/>
      </c>
      <c r="F360" s="19" t="str">
        <f>IF(C360="","",IF(ISBLANK(H360),MIN($F$13:F359)-C360,""))</f>
        <v/>
      </c>
      <c r="G360" s="19" t="str">
        <f t="shared" si="41"/>
        <v/>
      </c>
      <c r="H360" s="22"/>
      <c r="I360" s="20"/>
      <c r="J360" s="19" t="str">
        <f t="shared" si="38"/>
        <v/>
      </c>
      <c r="K360" s="19" t="str">
        <f t="shared" si="39"/>
        <v/>
      </c>
      <c r="L360" s="21" t="str">
        <f t="shared" si="40"/>
        <v/>
      </c>
    </row>
    <row r="361" spans="1:12" x14ac:dyDescent="0.25">
      <c r="A361" s="17" t="str">
        <f t="shared" si="35"/>
        <v/>
      </c>
      <c r="B361" s="12" t="str">
        <f t="shared" si="36"/>
        <v/>
      </c>
      <c r="C361" s="22"/>
      <c r="D361" s="19" t="str">
        <f t="shared" si="37"/>
        <v/>
      </c>
      <c r="E361" s="19" t="str">
        <f>IF(D361="","",SUM($D$14:D361))</f>
        <v/>
      </c>
      <c r="F361" s="19" t="str">
        <f>IF(C361="","",IF(ISBLANK(H361),MIN($F$13:F360)-C361,""))</f>
        <v/>
      </c>
      <c r="G361" s="19" t="str">
        <f t="shared" si="41"/>
        <v/>
      </c>
      <c r="H361" s="22"/>
      <c r="I361" s="20"/>
      <c r="J361" s="19" t="str">
        <f t="shared" si="38"/>
        <v/>
      </c>
      <c r="K361" s="19" t="str">
        <f t="shared" si="39"/>
        <v/>
      </c>
      <c r="L361" s="21" t="str">
        <f t="shared" si="40"/>
        <v/>
      </c>
    </row>
    <row r="362" spans="1:12" x14ac:dyDescent="0.25">
      <c r="A362" s="17" t="str">
        <f t="shared" si="35"/>
        <v/>
      </c>
      <c r="B362" s="12" t="str">
        <f t="shared" si="36"/>
        <v/>
      </c>
      <c r="C362" s="22"/>
      <c r="D362" s="19" t="str">
        <f t="shared" si="37"/>
        <v/>
      </c>
      <c r="E362" s="19" t="str">
        <f>IF(D362="","",SUM($D$14:D362))</f>
        <v/>
      </c>
      <c r="F362" s="19" t="str">
        <f>IF(C362="","",IF(ISBLANK(H362),MIN($F$13:F361)-C362,""))</f>
        <v/>
      </c>
      <c r="G362" s="19" t="str">
        <f t="shared" si="41"/>
        <v/>
      </c>
      <c r="H362" s="22"/>
      <c r="I362" s="20"/>
      <c r="J362" s="19" t="str">
        <f t="shared" si="38"/>
        <v/>
      </c>
      <c r="K362" s="19" t="str">
        <f t="shared" si="39"/>
        <v/>
      </c>
      <c r="L362" s="21" t="str">
        <f t="shared" si="40"/>
        <v/>
      </c>
    </row>
    <row r="363" spans="1:12" x14ac:dyDescent="0.25">
      <c r="A363" s="17" t="str">
        <f t="shared" si="35"/>
        <v/>
      </c>
      <c r="B363" s="12" t="str">
        <f t="shared" si="36"/>
        <v/>
      </c>
      <c r="C363" s="22"/>
      <c r="D363" s="19" t="str">
        <f t="shared" si="37"/>
        <v/>
      </c>
      <c r="E363" s="19" t="str">
        <f>IF(D363="","",SUM($D$14:D363))</f>
        <v/>
      </c>
      <c r="F363" s="19" t="str">
        <f>IF(C363="","",IF(ISBLANK(H363),MIN($F$13:F362)-C363,""))</f>
        <v/>
      </c>
      <c r="G363" s="19" t="str">
        <f t="shared" si="41"/>
        <v/>
      </c>
      <c r="H363" s="22"/>
      <c r="I363" s="20"/>
      <c r="J363" s="19" t="str">
        <f t="shared" si="38"/>
        <v/>
      </c>
      <c r="K363" s="19" t="str">
        <f t="shared" si="39"/>
        <v/>
      </c>
      <c r="L363" s="21" t="str">
        <f t="shared" si="40"/>
        <v/>
      </c>
    </row>
    <row r="364" spans="1:12" x14ac:dyDescent="0.25">
      <c r="A364" s="17" t="str">
        <f t="shared" si="35"/>
        <v/>
      </c>
      <c r="B364" s="12" t="str">
        <f t="shared" si="36"/>
        <v/>
      </c>
      <c r="C364" s="22"/>
      <c r="D364" s="19" t="str">
        <f t="shared" si="37"/>
        <v/>
      </c>
      <c r="E364" s="19" t="str">
        <f>IF(D364="","",SUM($D$14:D364))</f>
        <v/>
      </c>
      <c r="F364" s="19" t="str">
        <f>IF(C364="","",IF(ISBLANK(H364),MIN($F$13:F363)-C364,""))</f>
        <v/>
      </c>
      <c r="G364" s="19" t="str">
        <f t="shared" si="41"/>
        <v/>
      </c>
      <c r="H364" s="22"/>
      <c r="I364" s="20"/>
      <c r="J364" s="19" t="str">
        <f t="shared" si="38"/>
        <v/>
      </c>
      <c r="K364" s="19" t="str">
        <f t="shared" si="39"/>
        <v/>
      </c>
      <c r="L364" s="21" t="str">
        <f t="shared" si="40"/>
        <v/>
      </c>
    </row>
    <row r="365" spans="1:12" x14ac:dyDescent="0.25">
      <c r="A365" s="17" t="str">
        <f t="shared" si="35"/>
        <v/>
      </c>
      <c r="B365" s="12" t="str">
        <f t="shared" si="36"/>
        <v/>
      </c>
      <c r="C365" s="22"/>
      <c r="D365" s="19" t="str">
        <f t="shared" si="37"/>
        <v/>
      </c>
      <c r="E365" s="19" t="str">
        <f>IF(D365="","",SUM($D$14:D365))</f>
        <v/>
      </c>
      <c r="F365" s="19" t="str">
        <f>IF(C365="","",IF(ISBLANK(H365),MIN($F$13:F364)-C365,""))</f>
        <v/>
      </c>
      <c r="G365" s="19" t="str">
        <f t="shared" si="41"/>
        <v/>
      </c>
      <c r="H365" s="22"/>
      <c r="I365" s="20"/>
      <c r="J365" s="19" t="str">
        <f t="shared" si="38"/>
        <v/>
      </c>
      <c r="K365" s="19" t="str">
        <f t="shared" si="39"/>
        <v/>
      </c>
      <c r="L365" s="21" t="str">
        <f t="shared" si="40"/>
        <v/>
      </c>
    </row>
    <row r="366" spans="1:12" x14ac:dyDescent="0.25">
      <c r="A366" s="17" t="str">
        <f t="shared" si="35"/>
        <v/>
      </c>
      <c r="B366" s="12" t="str">
        <f t="shared" si="36"/>
        <v/>
      </c>
      <c r="C366" s="22"/>
      <c r="D366" s="19" t="str">
        <f t="shared" si="37"/>
        <v/>
      </c>
      <c r="E366" s="19" t="str">
        <f>IF(D366="","",SUM($D$14:D366))</f>
        <v/>
      </c>
      <c r="F366" s="19" t="str">
        <f>IF(C366="","",IF(ISBLANK(H366),MIN($F$13:F365)-C366,""))</f>
        <v/>
      </c>
      <c r="G366" s="19" t="str">
        <f t="shared" si="41"/>
        <v/>
      </c>
      <c r="H366" s="22"/>
      <c r="I366" s="20"/>
      <c r="J366" s="19" t="str">
        <f t="shared" si="38"/>
        <v/>
      </c>
      <c r="K366" s="19" t="str">
        <f t="shared" si="39"/>
        <v/>
      </c>
      <c r="L366" s="21" t="str">
        <f t="shared" si="40"/>
        <v/>
      </c>
    </row>
    <row r="367" spans="1:12" x14ac:dyDescent="0.25">
      <c r="A367" s="17" t="str">
        <f t="shared" si="35"/>
        <v/>
      </c>
      <c r="B367" s="12" t="str">
        <f t="shared" si="36"/>
        <v/>
      </c>
      <c r="C367" s="22"/>
      <c r="D367" s="19" t="str">
        <f t="shared" si="37"/>
        <v/>
      </c>
      <c r="E367" s="19" t="str">
        <f>IF(D367="","",SUM($D$14:D367))</f>
        <v/>
      </c>
      <c r="F367" s="19" t="str">
        <f>IF(C367="","",IF(ISBLANK(H367),MIN($F$13:F366)-C367,""))</f>
        <v/>
      </c>
      <c r="G367" s="19" t="str">
        <f t="shared" si="41"/>
        <v/>
      </c>
      <c r="H367" s="22"/>
      <c r="I367" s="20"/>
      <c r="J367" s="19" t="str">
        <f t="shared" si="38"/>
        <v/>
      </c>
      <c r="K367" s="19" t="str">
        <f t="shared" si="39"/>
        <v/>
      </c>
      <c r="L367" s="21" t="str">
        <f t="shared" si="40"/>
        <v/>
      </c>
    </row>
    <row r="368" spans="1:12" x14ac:dyDescent="0.25">
      <c r="A368" s="17" t="str">
        <f t="shared" si="35"/>
        <v/>
      </c>
      <c r="B368" s="12" t="str">
        <f t="shared" si="36"/>
        <v/>
      </c>
      <c r="C368" s="22"/>
      <c r="D368" s="19" t="str">
        <f t="shared" si="37"/>
        <v/>
      </c>
      <c r="E368" s="19" t="str">
        <f>IF(D368="","",SUM($D$14:D368))</f>
        <v/>
      </c>
      <c r="F368" s="19" t="str">
        <f>IF(C368="","",IF(ISBLANK(H368),MIN($F$13:F367)-C368,""))</f>
        <v/>
      </c>
      <c r="G368" s="19" t="str">
        <f t="shared" si="41"/>
        <v/>
      </c>
      <c r="H368" s="22"/>
      <c r="I368" s="20"/>
      <c r="J368" s="19" t="str">
        <f t="shared" si="38"/>
        <v/>
      </c>
      <c r="K368" s="19" t="str">
        <f t="shared" si="39"/>
        <v/>
      </c>
      <c r="L368" s="21" t="str">
        <f t="shared" si="40"/>
        <v/>
      </c>
    </row>
    <row r="369" spans="1:12" x14ac:dyDescent="0.25">
      <c r="A369" s="17" t="str">
        <f t="shared" si="35"/>
        <v/>
      </c>
      <c r="B369" s="12" t="str">
        <f t="shared" si="36"/>
        <v/>
      </c>
      <c r="C369" s="22"/>
      <c r="D369" s="19" t="str">
        <f t="shared" si="37"/>
        <v/>
      </c>
      <c r="E369" s="19" t="str">
        <f>IF(D369="","",SUM($D$14:D369))</f>
        <v/>
      </c>
      <c r="F369" s="19" t="str">
        <f>IF(C369="","",IF(ISBLANK(H369),MIN($F$13:F368)-C369,""))</f>
        <v/>
      </c>
      <c r="G369" s="19" t="str">
        <f t="shared" si="41"/>
        <v/>
      </c>
      <c r="H369" s="22"/>
      <c r="I369" s="20"/>
      <c r="J369" s="19" t="str">
        <f t="shared" si="38"/>
        <v/>
      </c>
      <c r="K369" s="19" t="str">
        <f t="shared" si="39"/>
        <v/>
      </c>
      <c r="L369" s="21" t="str">
        <f t="shared" si="40"/>
        <v/>
      </c>
    </row>
    <row r="370" spans="1:12" x14ac:dyDescent="0.25">
      <c r="A370" s="17" t="str">
        <f t="shared" ref="A370:A432" si="42">IF(C370="","",A369-1)</f>
        <v/>
      </c>
      <c r="B370" s="12" t="str">
        <f t="shared" ref="B370:B432" si="43">IF(C370="","",B369+1)</f>
        <v/>
      </c>
      <c r="C370" s="22"/>
      <c r="D370" s="19" t="str">
        <f t="shared" si="37"/>
        <v/>
      </c>
      <c r="E370" s="19" t="str">
        <f>IF(D370="","",SUM($D$14:D370))</f>
        <v/>
      </c>
      <c r="F370" s="19" t="str">
        <f>IF(C370="","",IF(ISBLANK(H370),MIN($F$13:F369)-C370,""))</f>
        <v/>
      </c>
      <c r="G370" s="19" t="str">
        <f t="shared" si="41"/>
        <v/>
      </c>
      <c r="H370" s="22"/>
      <c r="I370" s="20"/>
      <c r="J370" s="19" t="str">
        <f t="shared" si="38"/>
        <v/>
      </c>
      <c r="K370" s="19" t="str">
        <f t="shared" si="39"/>
        <v/>
      </c>
      <c r="L370" s="21" t="str">
        <f t="shared" si="40"/>
        <v/>
      </c>
    </row>
    <row r="371" spans="1:12" x14ac:dyDescent="0.25">
      <c r="A371" s="17" t="str">
        <f t="shared" si="42"/>
        <v/>
      </c>
      <c r="B371" s="12" t="str">
        <f t="shared" si="43"/>
        <v/>
      </c>
      <c r="C371" s="22"/>
      <c r="D371" s="19" t="str">
        <f t="shared" si="37"/>
        <v/>
      </c>
      <c r="E371" s="19" t="str">
        <f>IF(D371="","",SUM($D$14:D371))</f>
        <v/>
      </c>
      <c r="F371" s="19" t="str">
        <f>IF(C371="","",IF(ISBLANK(H371),MIN($F$13:F370)-C371,""))</f>
        <v/>
      </c>
      <c r="G371" s="19" t="str">
        <f t="shared" si="41"/>
        <v/>
      </c>
      <c r="H371" s="22"/>
      <c r="I371" s="20"/>
      <c r="J371" s="19" t="str">
        <f t="shared" si="38"/>
        <v/>
      </c>
      <c r="K371" s="19" t="str">
        <f t="shared" si="39"/>
        <v/>
      </c>
      <c r="L371" s="21" t="str">
        <f t="shared" si="40"/>
        <v/>
      </c>
    </row>
    <row r="372" spans="1:12" x14ac:dyDescent="0.25">
      <c r="A372" s="17" t="str">
        <f t="shared" si="42"/>
        <v/>
      </c>
      <c r="B372" s="12" t="str">
        <f t="shared" si="43"/>
        <v/>
      </c>
      <c r="C372" s="22"/>
      <c r="D372" s="19" t="str">
        <f t="shared" si="37"/>
        <v/>
      </c>
      <c r="E372" s="19" t="str">
        <f>IF(D372="","",SUM($D$14:D372))</f>
        <v/>
      </c>
      <c r="F372" s="19" t="str">
        <f>IF(C372="","",IF(ISBLANK(H372),MIN($F$13:F371)-C372,""))</f>
        <v/>
      </c>
      <c r="G372" s="19" t="str">
        <f t="shared" si="41"/>
        <v/>
      </c>
      <c r="H372" s="22"/>
      <c r="I372" s="20"/>
      <c r="J372" s="19" t="str">
        <f t="shared" si="38"/>
        <v/>
      </c>
      <c r="K372" s="19" t="str">
        <f t="shared" si="39"/>
        <v/>
      </c>
      <c r="L372" s="21" t="str">
        <f t="shared" si="40"/>
        <v/>
      </c>
    </row>
    <row r="373" spans="1:12" x14ac:dyDescent="0.25">
      <c r="A373" s="17" t="str">
        <f t="shared" si="42"/>
        <v/>
      </c>
      <c r="B373" s="12" t="str">
        <f t="shared" si="43"/>
        <v/>
      </c>
      <c r="C373" s="22"/>
      <c r="D373" s="19" t="str">
        <f t="shared" si="37"/>
        <v/>
      </c>
      <c r="E373" s="19" t="str">
        <f>IF(D373="","",SUM($D$14:D373))</f>
        <v/>
      </c>
      <c r="F373" s="19" t="str">
        <f>IF(C373="","",IF(ISBLANK(H373),MIN($F$13:F372)-C373,""))</f>
        <v/>
      </c>
      <c r="G373" s="19" t="str">
        <f t="shared" si="41"/>
        <v/>
      </c>
      <c r="H373" s="22"/>
      <c r="I373" s="20"/>
      <c r="J373" s="19" t="str">
        <f t="shared" si="38"/>
        <v/>
      </c>
      <c r="K373" s="19" t="str">
        <f t="shared" si="39"/>
        <v/>
      </c>
      <c r="L373" s="21" t="str">
        <f t="shared" si="40"/>
        <v/>
      </c>
    </row>
    <row r="374" spans="1:12" x14ac:dyDescent="0.25">
      <c r="A374" s="17" t="str">
        <f t="shared" si="42"/>
        <v/>
      </c>
      <c r="B374" s="12" t="str">
        <f t="shared" si="43"/>
        <v/>
      </c>
      <c r="C374" s="22"/>
      <c r="D374" s="19" t="str">
        <f t="shared" si="37"/>
        <v/>
      </c>
      <c r="E374" s="19" t="str">
        <f>IF(D374="","",SUM($D$14:D374))</f>
        <v/>
      </c>
      <c r="F374" s="19" t="str">
        <f>IF(C374="","",IF(ISBLANK(H374),MIN($F$13:F373)-C374,""))</f>
        <v/>
      </c>
      <c r="G374" s="19" t="str">
        <f t="shared" si="41"/>
        <v/>
      </c>
      <c r="H374" s="22"/>
      <c r="I374" s="20"/>
      <c r="J374" s="19" t="str">
        <f t="shared" si="38"/>
        <v/>
      </c>
      <c r="K374" s="19" t="str">
        <f t="shared" si="39"/>
        <v/>
      </c>
      <c r="L374" s="21" t="str">
        <f t="shared" si="40"/>
        <v/>
      </c>
    </row>
    <row r="375" spans="1:12" x14ac:dyDescent="0.25">
      <c r="A375" s="17" t="str">
        <f t="shared" si="42"/>
        <v/>
      </c>
      <c r="B375" s="12" t="str">
        <f t="shared" si="43"/>
        <v/>
      </c>
      <c r="C375" s="22"/>
      <c r="D375" s="19" t="str">
        <f t="shared" si="37"/>
        <v/>
      </c>
      <c r="E375" s="19" t="str">
        <f>IF(D375="","",SUM($D$14:D375))</f>
        <v/>
      </c>
      <c r="F375" s="19" t="str">
        <f>IF(C375="","",IF(ISBLANK(H375),MIN($F$13:F374)-C375,""))</f>
        <v/>
      </c>
      <c r="G375" s="19" t="str">
        <f t="shared" si="41"/>
        <v/>
      </c>
      <c r="H375" s="22"/>
      <c r="I375" s="20"/>
      <c r="J375" s="19" t="str">
        <f t="shared" si="38"/>
        <v/>
      </c>
      <c r="K375" s="19" t="str">
        <f t="shared" si="39"/>
        <v/>
      </c>
      <c r="L375" s="21" t="str">
        <f t="shared" si="40"/>
        <v/>
      </c>
    </row>
    <row r="376" spans="1:12" x14ac:dyDescent="0.25">
      <c r="A376" s="17" t="str">
        <f t="shared" si="42"/>
        <v/>
      </c>
      <c r="B376" s="12" t="str">
        <f t="shared" si="43"/>
        <v/>
      </c>
      <c r="C376" s="22"/>
      <c r="D376" s="19" t="str">
        <f t="shared" si="37"/>
        <v/>
      </c>
      <c r="E376" s="19" t="str">
        <f>IF(D376="","",SUM($D$14:D376))</f>
        <v/>
      </c>
      <c r="F376" s="19" t="str">
        <f>IF(C376="","",IF(ISBLANK(H376),MIN($F$13:F375)-C376,""))</f>
        <v/>
      </c>
      <c r="G376" s="19" t="str">
        <f t="shared" si="41"/>
        <v/>
      </c>
      <c r="H376" s="22"/>
      <c r="I376" s="20"/>
      <c r="J376" s="19" t="str">
        <f t="shared" si="38"/>
        <v/>
      </c>
      <c r="K376" s="19" t="str">
        <f t="shared" si="39"/>
        <v/>
      </c>
      <c r="L376" s="21" t="str">
        <f t="shared" si="40"/>
        <v/>
      </c>
    </row>
    <row r="377" spans="1:12" x14ac:dyDescent="0.25">
      <c r="A377" s="17" t="str">
        <f t="shared" si="42"/>
        <v/>
      </c>
      <c r="B377" s="12" t="str">
        <f t="shared" si="43"/>
        <v/>
      </c>
      <c r="C377" s="22"/>
      <c r="D377" s="19" t="str">
        <f t="shared" si="37"/>
        <v/>
      </c>
      <c r="E377" s="19" t="str">
        <f>IF(D377="","",SUM($D$14:D377))</f>
        <v/>
      </c>
      <c r="F377" s="19" t="str">
        <f>IF(C377="","",IF(ISBLANK(H377),MIN($F$13:F376)-C377,""))</f>
        <v/>
      </c>
      <c r="G377" s="19" t="str">
        <f t="shared" si="41"/>
        <v/>
      </c>
      <c r="H377" s="22"/>
      <c r="I377" s="20"/>
      <c r="J377" s="19" t="str">
        <f t="shared" si="38"/>
        <v/>
      </c>
      <c r="K377" s="19" t="str">
        <f t="shared" si="39"/>
        <v/>
      </c>
      <c r="L377" s="21" t="str">
        <f t="shared" si="40"/>
        <v/>
      </c>
    </row>
    <row r="378" spans="1:12" x14ac:dyDescent="0.25">
      <c r="A378" s="17" t="str">
        <f t="shared" si="42"/>
        <v/>
      </c>
      <c r="B378" s="12" t="str">
        <f t="shared" si="43"/>
        <v/>
      </c>
      <c r="C378" s="22"/>
      <c r="D378" s="19" t="str">
        <f t="shared" si="37"/>
        <v/>
      </c>
      <c r="E378" s="19" t="str">
        <f>IF(D378="","",SUM($D$14:D378))</f>
        <v/>
      </c>
      <c r="F378" s="19" t="str">
        <f>IF(C378="","",IF(ISBLANK(H378),MIN($F$13:F377)-C378,""))</f>
        <v/>
      </c>
      <c r="G378" s="19" t="str">
        <f t="shared" si="41"/>
        <v/>
      </c>
      <c r="H378" s="22"/>
      <c r="I378" s="20"/>
      <c r="J378" s="19" t="str">
        <f t="shared" si="38"/>
        <v/>
      </c>
      <c r="K378" s="19" t="str">
        <f t="shared" si="39"/>
        <v/>
      </c>
      <c r="L378" s="21" t="str">
        <f t="shared" si="40"/>
        <v/>
      </c>
    </row>
    <row r="379" spans="1:12" x14ac:dyDescent="0.25">
      <c r="A379" s="17" t="str">
        <f t="shared" si="42"/>
        <v/>
      </c>
      <c r="B379" s="12" t="str">
        <f t="shared" si="43"/>
        <v/>
      </c>
      <c r="C379" s="22"/>
      <c r="D379" s="19" t="str">
        <f t="shared" si="37"/>
        <v/>
      </c>
      <c r="E379" s="19" t="str">
        <f>IF(D379="","",SUM($D$14:D379))</f>
        <v/>
      </c>
      <c r="F379" s="19" t="str">
        <f>IF(C379="","",IF(ISBLANK(H379),MIN($F$13:F378)-C379,""))</f>
        <v/>
      </c>
      <c r="G379" s="19" t="str">
        <f t="shared" si="41"/>
        <v/>
      </c>
      <c r="H379" s="22"/>
      <c r="I379" s="20"/>
      <c r="J379" s="19" t="str">
        <f t="shared" si="38"/>
        <v/>
      </c>
      <c r="K379" s="19" t="str">
        <f t="shared" si="39"/>
        <v/>
      </c>
      <c r="L379" s="21" t="str">
        <f t="shared" si="40"/>
        <v/>
      </c>
    </row>
    <row r="380" spans="1:12" x14ac:dyDescent="0.25">
      <c r="A380" s="17" t="str">
        <f t="shared" si="42"/>
        <v/>
      </c>
      <c r="B380" s="12" t="str">
        <f t="shared" si="43"/>
        <v/>
      </c>
      <c r="C380" s="22"/>
      <c r="D380" s="19" t="str">
        <f t="shared" si="37"/>
        <v/>
      </c>
      <c r="E380" s="19" t="str">
        <f>IF(D380="","",SUM($D$14:D380))</f>
        <v/>
      </c>
      <c r="F380" s="19" t="str">
        <f>IF(C380="","",IF(ISBLANK(H380),MIN($F$13:F379)-C380,""))</f>
        <v/>
      </c>
      <c r="G380" s="19" t="str">
        <f t="shared" si="41"/>
        <v/>
      </c>
      <c r="H380" s="22"/>
      <c r="I380" s="20"/>
      <c r="J380" s="19" t="str">
        <f t="shared" si="38"/>
        <v/>
      </c>
      <c r="K380" s="19" t="str">
        <f t="shared" si="39"/>
        <v/>
      </c>
      <c r="L380" s="21" t="str">
        <f t="shared" si="40"/>
        <v/>
      </c>
    </row>
    <row r="381" spans="1:12" x14ac:dyDescent="0.25">
      <c r="A381" s="17" t="str">
        <f t="shared" si="42"/>
        <v/>
      </c>
      <c r="B381" s="12" t="str">
        <f t="shared" si="43"/>
        <v/>
      </c>
      <c r="C381" s="22"/>
      <c r="D381" s="19" t="str">
        <f t="shared" si="37"/>
        <v/>
      </c>
      <c r="E381" s="19" t="str">
        <f>IF(D381="","",SUM($D$14:D381))</f>
        <v/>
      </c>
      <c r="F381" s="19" t="str">
        <f>IF(C381="","",IF(ISBLANK(H381),MIN($F$13:F380)-C381,""))</f>
        <v/>
      </c>
      <c r="G381" s="19" t="str">
        <f t="shared" si="41"/>
        <v/>
      </c>
      <c r="H381" s="22"/>
      <c r="I381" s="20"/>
      <c r="J381" s="19" t="str">
        <f t="shared" si="38"/>
        <v/>
      </c>
      <c r="K381" s="19" t="str">
        <f t="shared" si="39"/>
        <v/>
      </c>
      <c r="L381" s="21" t="str">
        <f t="shared" si="40"/>
        <v/>
      </c>
    </row>
    <row r="382" spans="1:12" x14ac:dyDescent="0.25">
      <c r="A382" s="17" t="str">
        <f t="shared" si="42"/>
        <v/>
      </c>
      <c r="B382" s="12" t="str">
        <f t="shared" si="43"/>
        <v/>
      </c>
      <c r="C382" s="22"/>
      <c r="D382" s="19" t="str">
        <f t="shared" si="37"/>
        <v/>
      </c>
      <c r="E382" s="19" t="str">
        <f>IF(D382="","",SUM($D$14:D382))</f>
        <v/>
      </c>
      <c r="F382" s="19" t="str">
        <f>IF(C382="","",IF(ISBLANK(H382),MIN($F$13:F381)-C382,""))</f>
        <v/>
      </c>
      <c r="G382" s="19" t="str">
        <f t="shared" si="41"/>
        <v/>
      </c>
      <c r="H382" s="22"/>
      <c r="I382" s="20"/>
      <c r="J382" s="19" t="str">
        <f t="shared" si="38"/>
        <v/>
      </c>
      <c r="K382" s="19" t="str">
        <f t="shared" si="39"/>
        <v/>
      </c>
      <c r="L382" s="21" t="str">
        <f t="shared" si="40"/>
        <v/>
      </c>
    </row>
    <row r="383" spans="1:12" x14ac:dyDescent="0.25">
      <c r="A383" s="17" t="str">
        <f t="shared" si="42"/>
        <v/>
      </c>
      <c r="B383" s="12" t="str">
        <f t="shared" si="43"/>
        <v/>
      </c>
      <c r="C383" s="22"/>
      <c r="D383" s="19" t="str">
        <f t="shared" si="37"/>
        <v/>
      </c>
      <c r="E383" s="19" t="str">
        <f>IF(D383="","",SUM($D$14:D383))</f>
        <v/>
      </c>
      <c r="F383" s="19" t="str">
        <f>IF(C383="","",IF(ISBLANK(H383),MIN($F$13:F382)-C383,""))</f>
        <v/>
      </c>
      <c r="G383" s="19" t="str">
        <f t="shared" si="41"/>
        <v/>
      </c>
      <c r="H383" s="22"/>
      <c r="I383" s="20"/>
      <c r="J383" s="19" t="str">
        <f t="shared" si="38"/>
        <v/>
      </c>
      <c r="K383" s="19" t="str">
        <f t="shared" si="39"/>
        <v/>
      </c>
      <c r="L383" s="21" t="str">
        <f t="shared" si="40"/>
        <v/>
      </c>
    </row>
    <row r="384" spans="1:12" x14ac:dyDescent="0.25">
      <c r="A384" s="17" t="str">
        <f t="shared" si="42"/>
        <v/>
      </c>
      <c r="B384" s="12" t="str">
        <f t="shared" si="43"/>
        <v/>
      </c>
      <c r="C384" s="22"/>
      <c r="D384" s="19" t="str">
        <f t="shared" si="37"/>
        <v/>
      </c>
      <c r="E384" s="19" t="str">
        <f>IF(D384="","",SUM($D$14:D384))</f>
        <v/>
      </c>
      <c r="F384" s="19" t="str">
        <f>IF(C384="","",IF(ISBLANK(H384),MIN($F$13:F383)-C384,""))</f>
        <v/>
      </c>
      <c r="G384" s="19" t="str">
        <f t="shared" si="41"/>
        <v/>
      </c>
      <c r="H384" s="22"/>
      <c r="I384" s="20"/>
      <c r="J384" s="19" t="str">
        <f t="shared" si="38"/>
        <v/>
      </c>
      <c r="K384" s="19" t="str">
        <f t="shared" si="39"/>
        <v/>
      </c>
      <c r="L384" s="21" t="str">
        <f t="shared" si="40"/>
        <v/>
      </c>
    </row>
    <row r="385" spans="1:12" x14ac:dyDescent="0.25">
      <c r="A385" s="17" t="str">
        <f t="shared" si="42"/>
        <v/>
      </c>
      <c r="B385" s="12" t="str">
        <f t="shared" si="43"/>
        <v/>
      </c>
      <c r="C385" s="22"/>
      <c r="D385" s="19" t="str">
        <f t="shared" si="37"/>
        <v/>
      </c>
      <c r="E385" s="19" t="str">
        <f>IF(D385="","",SUM($D$14:D385))</f>
        <v/>
      </c>
      <c r="F385" s="19" t="str">
        <f>IF(C385="","",IF(ISBLANK(H385),MIN($F$13:F384)-C385,""))</f>
        <v/>
      </c>
      <c r="G385" s="19" t="str">
        <f t="shared" si="41"/>
        <v/>
      </c>
      <c r="H385" s="22"/>
      <c r="I385" s="20"/>
      <c r="J385" s="19" t="str">
        <f t="shared" si="38"/>
        <v/>
      </c>
      <c r="K385" s="19" t="str">
        <f t="shared" si="39"/>
        <v/>
      </c>
      <c r="L385" s="21" t="str">
        <f t="shared" si="40"/>
        <v/>
      </c>
    </row>
    <row r="386" spans="1:12" x14ac:dyDescent="0.25">
      <c r="A386" s="17" t="str">
        <f t="shared" si="42"/>
        <v/>
      </c>
      <c r="B386" s="12" t="str">
        <f t="shared" si="43"/>
        <v/>
      </c>
      <c r="C386" s="22"/>
      <c r="D386" s="19" t="str">
        <f t="shared" si="37"/>
        <v/>
      </c>
      <c r="E386" s="19" t="str">
        <f>IF(D386="","",SUM($D$14:D386))</f>
        <v/>
      </c>
      <c r="F386" s="19" t="str">
        <f>IF(C386="","",IF(ISBLANK(H386),MIN($F$13:F385)-C386,""))</f>
        <v/>
      </c>
      <c r="G386" s="19" t="str">
        <f t="shared" si="41"/>
        <v/>
      </c>
      <c r="H386" s="22"/>
      <c r="I386" s="20"/>
      <c r="J386" s="19" t="str">
        <f t="shared" si="38"/>
        <v/>
      </c>
      <c r="K386" s="19" t="str">
        <f t="shared" si="39"/>
        <v/>
      </c>
      <c r="L386" s="21" t="str">
        <f t="shared" si="40"/>
        <v/>
      </c>
    </row>
    <row r="387" spans="1:12" x14ac:dyDescent="0.25">
      <c r="A387" s="17" t="str">
        <f t="shared" si="42"/>
        <v/>
      </c>
      <c r="B387" s="12" t="str">
        <f t="shared" si="43"/>
        <v/>
      </c>
      <c r="C387" s="22"/>
      <c r="D387" s="19" t="str">
        <f t="shared" si="37"/>
        <v/>
      </c>
      <c r="E387" s="19" t="str">
        <f>IF(D387="","",SUM($D$14:D387))</f>
        <v/>
      </c>
      <c r="F387" s="19" t="str">
        <f>IF(C387="","",IF(ISBLANK(H387),MIN($F$13:F386)-C387,""))</f>
        <v/>
      </c>
      <c r="G387" s="19" t="str">
        <f t="shared" si="41"/>
        <v/>
      </c>
      <c r="H387" s="22"/>
      <c r="I387" s="20"/>
      <c r="J387" s="19" t="str">
        <f t="shared" si="38"/>
        <v/>
      </c>
      <c r="K387" s="19" t="str">
        <f t="shared" si="39"/>
        <v/>
      </c>
      <c r="L387" s="21" t="str">
        <f t="shared" si="40"/>
        <v/>
      </c>
    </row>
    <row r="388" spans="1:12" x14ac:dyDescent="0.25">
      <c r="A388" s="17" t="str">
        <f t="shared" si="42"/>
        <v/>
      </c>
      <c r="B388" s="12" t="str">
        <f t="shared" si="43"/>
        <v/>
      </c>
      <c r="C388" s="22"/>
      <c r="D388" s="19" t="str">
        <f t="shared" si="37"/>
        <v/>
      </c>
      <c r="E388" s="19" t="str">
        <f>IF(D388="","",SUM($D$14:D388))</f>
        <v/>
      </c>
      <c r="F388" s="19" t="str">
        <f>IF(C388="","",IF(ISBLANK(H388),MIN($F$13:F387)-C388,""))</f>
        <v/>
      </c>
      <c r="G388" s="19" t="str">
        <f t="shared" si="41"/>
        <v/>
      </c>
      <c r="H388" s="22"/>
      <c r="I388" s="20"/>
      <c r="J388" s="19" t="str">
        <f t="shared" si="38"/>
        <v/>
      </c>
      <c r="K388" s="19" t="str">
        <f t="shared" si="39"/>
        <v/>
      </c>
      <c r="L388" s="21" t="str">
        <f t="shared" si="40"/>
        <v/>
      </c>
    </row>
    <row r="389" spans="1:12" x14ac:dyDescent="0.25">
      <c r="A389" s="17" t="str">
        <f t="shared" si="42"/>
        <v/>
      </c>
      <c r="B389" s="12" t="str">
        <f t="shared" si="43"/>
        <v/>
      </c>
      <c r="C389" s="22"/>
      <c r="D389" s="19" t="str">
        <f t="shared" si="37"/>
        <v/>
      </c>
      <c r="E389" s="19" t="str">
        <f>IF(D389="","",SUM($D$14:D389))</f>
        <v/>
      </c>
      <c r="F389" s="19" t="str">
        <f>IF(C389="","",IF(ISBLANK(H389),MIN($F$13:F388)-C389,""))</f>
        <v/>
      </c>
      <c r="G389" s="19" t="str">
        <f t="shared" si="41"/>
        <v/>
      </c>
      <c r="H389" s="22"/>
      <c r="I389" s="20"/>
      <c r="J389" s="19" t="str">
        <f t="shared" si="38"/>
        <v/>
      </c>
      <c r="K389" s="19" t="str">
        <f t="shared" si="39"/>
        <v/>
      </c>
      <c r="L389" s="21" t="str">
        <f t="shared" si="40"/>
        <v/>
      </c>
    </row>
    <row r="390" spans="1:12" x14ac:dyDescent="0.25">
      <c r="A390" s="17" t="str">
        <f t="shared" si="42"/>
        <v/>
      </c>
      <c r="B390" s="12" t="str">
        <f t="shared" si="43"/>
        <v/>
      </c>
      <c r="C390" s="22"/>
      <c r="D390" s="19" t="str">
        <f t="shared" si="37"/>
        <v/>
      </c>
      <c r="E390" s="19" t="str">
        <f>IF(D390="","",SUM($D$14:D390))</f>
        <v/>
      </c>
      <c r="F390" s="19" t="str">
        <f>IF(C390="","",IF(ISBLANK(H390),MIN($F$13:F389)-C390,""))</f>
        <v/>
      </c>
      <c r="G390" s="19" t="str">
        <f t="shared" si="41"/>
        <v/>
      </c>
      <c r="H390" s="22"/>
      <c r="I390" s="20"/>
      <c r="J390" s="19" t="str">
        <f t="shared" si="38"/>
        <v/>
      </c>
      <c r="K390" s="19" t="str">
        <f t="shared" si="39"/>
        <v/>
      </c>
      <c r="L390" s="21" t="str">
        <f t="shared" si="40"/>
        <v/>
      </c>
    </row>
    <row r="391" spans="1:12" x14ac:dyDescent="0.25">
      <c r="A391" s="17" t="str">
        <f t="shared" si="42"/>
        <v/>
      </c>
      <c r="B391" s="12" t="str">
        <f t="shared" si="43"/>
        <v/>
      </c>
      <c r="C391" s="22"/>
      <c r="D391" s="19" t="str">
        <f t="shared" si="37"/>
        <v/>
      </c>
      <c r="E391" s="19" t="str">
        <f>IF(D391="","",SUM($D$14:D391))</f>
        <v/>
      </c>
      <c r="F391" s="19" t="str">
        <f>IF(C391="","",IF(ISBLANK(H391),MIN($F$13:F390)-C391,""))</f>
        <v/>
      </c>
      <c r="G391" s="19" t="str">
        <f t="shared" si="41"/>
        <v/>
      </c>
      <c r="H391" s="22"/>
      <c r="I391" s="20"/>
      <c r="J391" s="19" t="str">
        <f t="shared" si="38"/>
        <v/>
      </c>
      <c r="K391" s="19" t="str">
        <f t="shared" si="39"/>
        <v/>
      </c>
      <c r="L391" s="21" t="str">
        <f t="shared" si="40"/>
        <v/>
      </c>
    </row>
    <row r="392" spans="1:12" x14ac:dyDescent="0.25">
      <c r="A392" s="17" t="str">
        <f t="shared" si="42"/>
        <v/>
      </c>
      <c r="B392" s="12" t="str">
        <f t="shared" si="43"/>
        <v/>
      </c>
      <c r="C392" s="22"/>
      <c r="D392" s="19" t="str">
        <f t="shared" si="37"/>
        <v/>
      </c>
      <c r="E392" s="19" t="str">
        <f>IF(D392="","",SUM($D$14:D392))</f>
        <v/>
      </c>
      <c r="F392" s="19" t="str">
        <f>IF(C392="","",IF(ISBLANK(H392),MIN($F$13:F391)-C392,""))</f>
        <v/>
      </c>
      <c r="G392" s="19" t="str">
        <f t="shared" si="41"/>
        <v/>
      </c>
      <c r="H392" s="22"/>
      <c r="I392" s="20"/>
      <c r="J392" s="19" t="str">
        <f t="shared" si="38"/>
        <v/>
      </c>
      <c r="K392" s="19" t="str">
        <f t="shared" si="39"/>
        <v/>
      </c>
      <c r="L392" s="21" t="str">
        <f t="shared" si="40"/>
        <v/>
      </c>
    </row>
    <row r="393" spans="1:12" x14ac:dyDescent="0.25">
      <c r="A393" s="17" t="str">
        <f t="shared" si="42"/>
        <v/>
      </c>
      <c r="B393" s="12" t="str">
        <f t="shared" si="43"/>
        <v/>
      </c>
      <c r="C393" s="22"/>
      <c r="D393" s="19" t="str">
        <f t="shared" si="37"/>
        <v/>
      </c>
      <c r="E393" s="19" t="str">
        <f>IF(D393="","",SUM($D$14:D393))</f>
        <v/>
      </c>
      <c r="F393" s="19" t="str">
        <f>IF(C393="","",IF(ISBLANK(H393),MIN($F$13:F392)-C393,""))</f>
        <v/>
      </c>
      <c r="G393" s="19" t="str">
        <f t="shared" si="41"/>
        <v/>
      </c>
      <c r="H393" s="22"/>
      <c r="I393" s="20"/>
      <c r="J393" s="19" t="str">
        <f t="shared" si="38"/>
        <v/>
      </c>
      <c r="K393" s="19" t="str">
        <f t="shared" si="39"/>
        <v/>
      </c>
      <c r="L393" s="21" t="str">
        <f t="shared" si="40"/>
        <v/>
      </c>
    </row>
    <row r="394" spans="1:12" x14ac:dyDescent="0.25">
      <c r="A394" s="17" t="str">
        <f t="shared" si="42"/>
        <v/>
      </c>
      <c r="B394" s="12" t="str">
        <f t="shared" si="43"/>
        <v/>
      </c>
      <c r="C394" s="22"/>
      <c r="D394" s="19" t="str">
        <f t="shared" si="37"/>
        <v/>
      </c>
      <c r="E394" s="19" t="str">
        <f>IF(D394="","",SUM($D$14:D394))</f>
        <v/>
      </c>
      <c r="F394" s="19" t="str">
        <f>IF(C394="","",IF(ISBLANK(H394),MIN($F$13:F393)-C394,""))</f>
        <v/>
      </c>
      <c r="G394" s="19" t="str">
        <f t="shared" si="41"/>
        <v/>
      </c>
      <c r="H394" s="22"/>
      <c r="I394" s="20"/>
      <c r="J394" s="19" t="str">
        <f t="shared" si="38"/>
        <v/>
      </c>
      <c r="K394" s="19" t="str">
        <f t="shared" si="39"/>
        <v/>
      </c>
      <c r="L394" s="21" t="str">
        <f t="shared" si="40"/>
        <v/>
      </c>
    </row>
    <row r="395" spans="1:12" x14ac:dyDescent="0.25">
      <c r="A395" s="17" t="str">
        <f t="shared" si="42"/>
        <v/>
      </c>
      <c r="B395" s="12" t="str">
        <f t="shared" si="43"/>
        <v/>
      </c>
      <c r="C395" s="22"/>
      <c r="D395" s="19" t="str">
        <f t="shared" si="37"/>
        <v/>
      </c>
      <c r="E395" s="19" t="str">
        <f>IF(D395="","",SUM($D$14:D395))</f>
        <v/>
      </c>
      <c r="F395" s="19" t="str">
        <f>IF(C395="","",IF(ISBLANK(H395),MIN($F$13:F394)-C395,""))</f>
        <v/>
      </c>
      <c r="G395" s="19" t="str">
        <f t="shared" si="41"/>
        <v/>
      </c>
      <c r="H395" s="22"/>
      <c r="I395" s="20"/>
      <c r="J395" s="19" t="str">
        <f t="shared" si="38"/>
        <v/>
      </c>
      <c r="K395" s="19" t="str">
        <f t="shared" si="39"/>
        <v/>
      </c>
      <c r="L395" s="21" t="str">
        <f t="shared" si="40"/>
        <v/>
      </c>
    </row>
    <row r="396" spans="1:12" x14ac:dyDescent="0.25">
      <c r="A396" s="17" t="str">
        <f t="shared" si="42"/>
        <v/>
      </c>
      <c r="B396" s="12" t="str">
        <f t="shared" si="43"/>
        <v/>
      </c>
      <c r="C396" s="22"/>
      <c r="D396" s="19" t="str">
        <f t="shared" si="37"/>
        <v/>
      </c>
      <c r="E396" s="19" t="str">
        <f>IF(D396="","",SUM($D$14:D396))</f>
        <v/>
      </c>
      <c r="F396" s="19" t="str">
        <f>IF(C396="","",IF(ISBLANK(H396),MIN($F$13:F395)-C396,""))</f>
        <v/>
      </c>
      <c r="G396" s="19" t="str">
        <f t="shared" si="41"/>
        <v/>
      </c>
      <c r="H396" s="22"/>
      <c r="I396" s="20"/>
      <c r="J396" s="19" t="str">
        <f t="shared" si="38"/>
        <v/>
      </c>
      <c r="K396" s="19" t="str">
        <f t="shared" si="39"/>
        <v/>
      </c>
      <c r="L396" s="21" t="str">
        <f t="shared" si="40"/>
        <v/>
      </c>
    </row>
    <row r="397" spans="1:12" x14ac:dyDescent="0.25">
      <c r="A397" s="17" t="str">
        <f t="shared" si="42"/>
        <v/>
      </c>
      <c r="B397" s="12" t="str">
        <f t="shared" si="43"/>
        <v/>
      </c>
      <c r="C397" s="22"/>
      <c r="D397" s="19" t="str">
        <f t="shared" si="37"/>
        <v/>
      </c>
      <c r="E397" s="19" t="str">
        <f>IF(D397="","",SUM($D$14:D397))</f>
        <v/>
      </c>
      <c r="F397" s="19" t="str">
        <f>IF(C397="","",IF(ISBLANK(H397),MIN($F$13:F396)-C397,""))</f>
        <v/>
      </c>
      <c r="G397" s="19" t="str">
        <f t="shared" si="41"/>
        <v/>
      </c>
      <c r="H397" s="22"/>
      <c r="I397" s="20"/>
      <c r="J397" s="19" t="str">
        <f t="shared" si="38"/>
        <v/>
      </c>
      <c r="K397" s="19" t="str">
        <f t="shared" si="39"/>
        <v/>
      </c>
      <c r="L397" s="21" t="str">
        <f t="shared" si="40"/>
        <v/>
      </c>
    </row>
    <row r="398" spans="1:12" x14ac:dyDescent="0.25">
      <c r="A398" s="17" t="str">
        <f t="shared" si="42"/>
        <v/>
      </c>
      <c r="B398" s="12" t="str">
        <f t="shared" si="43"/>
        <v/>
      </c>
      <c r="C398" s="22"/>
      <c r="D398" s="19" t="str">
        <f t="shared" ref="D398:D432" si="44">IF(C398="","",IF(ISBLANK(H398),C398,""))</f>
        <v/>
      </c>
      <c r="E398" s="19" t="str">
        <f>IF(D398="","",SUM($D$14:D398))</f>
        <v/>
      </c>
      <c r="F398" s="19" t="str">
        <f>IF(C398="","",IF(ISBLANK(H398),MIN($F$13:F397)-C398,""))</f>
        <v/>
      </c>
      <c r="G398" s="19" t="str">
        <f t="shared" si="41"/>
        <v/>
      </c>
      <c r="H398" s="22"/>
      <c r="I398" s="20"/>
      <c r="J398" s="19" t="str">
        <f t="shared" ref="J398:J432" si="45">IF(C398="","",IF(ISBLANK(H398),(($D$9*$D$9)-($D$10*$D$10))/1029.4*E398,""))</f>
        <v/>
      </c>
      <c r="K398" s="19" t="str">
        <f t="shared" ref="K398:K432" si="46">IF(C398="","",IF(ISBLANK(H398),$D$10*$D$10/1029.4*E398,""))</f>
        <v/>
      </c>
      <c r="L398" s="21" t="str">
        <f t="shared" ref="L398:L431" si="47">IF(C398="","",IF(ISBLANK(H398),($K$6*E398*$K$10),""))</f>
        <v/>
      </c>
    </row>
    <row r="399" spans="1:12" x14ac:dyDescent="0.25">
      <c r="A399" s="17" t="str">
        <f t="shared" si="42"/>
        <v/>
      </c>
      <c r="B399" s="12" t="str">
        <f t="shared" si="43"/>
        <v/>
      </c>
      <c r="C399" s="22"/>
      <c r="D399" s="19" t="str">
        <f t="shared" si="44"/>
        <v/>
      </c>
      <c r="E399" s="19" t="str">
        <f>IF(D399="","",SUM($D$14:D399))</f>
        <v/>
      </c>
      <c r="F399" s="19" t="str">
        <f>IF(C399="","",IF(ISBLANK(H399),MIN($F$13:F398)-C399,""))</f>
        <v/>
      </c>
      <c r="G399" s="19" t="str">
        <f t="shared" ref="G399:G432" si="48">IF(F399="","",F399-$D$6)</f>
        <v/>
      </c>
      <c r="H399" s="22"/>
      <c r="I399" s="20"/>
      <c r="J399" s="19" t="str">
        <f t="shared" si="45"/>
        <v/>
      </c>
      <c r="K399" s="19" t="str">
        <f t="shared" si="46"/>
        <v/>
      </c>
      <c r="L399" s="21" t="str">
        <f t="shared" si="47"/>
        <v/>
      </c>
    </row>
    <row r="400" spans="1:12" x14ac:dyDescent="0.25">
      <c r="A400" s="17" t="str">
        <f t="shared" si="42"/>
        <v/>
      </c>
      <c r="B400" s="12" t="str">
        <f t="shared" si="43"/>
        <v/>
      </c>
      <c r="C400" s="22"/>
      <c r="D400" s="19" t="str">
        <f t="shared" si="44"/>
        <v/>
      </c>
      <c r="E400" s="19" t="str">
        <f>IF(D400="","",SUM($D$14:D400))</f>
        <v/>
      </c>
      <c r="F400" s="19" t="str">
        <f>IF(C400="","",IF(ISBLANK(H400),MIN($F$13:F399)-C400,""))</f>
        <v/>
      </c>
      <c r="G400" s="19" t="str">
        <f t="shared" si="48"/>
        <v/>
      </c>
      <c r="H400" s="22"/>
      <c r="I400" s="20"/>
      <c r="J400" s="19" t="str">
        <f t="shared" si="45"/>
        <v/>
      </c>
      <c r="K400" s="19" t="str">
        <f t="shared" si="46"/>
        <v/>
      </c>
      <c r="L400" s="21" t="str">
        <f t="shared" si="47"/>
        <v/>
      </c>
    </row>
    <row r="401" spans="1:12" x14ac:dyDescent="0.25">
      <c r="A401" s="17" t="str">
        <f t="shared" si="42"/>
        <v/>
      </c>
      <c r="B401" s="12" t="str">
        <f t="shared" si="43"/>
        <v/>
      </c>
      <c r="C401" s="22"/>
      <c r="D401" s="19" t="str">
        <f t="shared" si="44"/>
        <v/>
      </c>
      <c r="E401" s="19" t="str">
        <f>IF(D401="","",SUM($D$14:D401))</f>
        <v/>
      </c>
      <c r="F401" s="19" t="str">
        <f>IF(C401="","",IF(ISBLANK(H401),MIN($F$13:F400)-C401,""))</f>
        <v/>
      </c>
      <c r="G401" s="19" t="str">
        <f t="shared" si="48"/>
        <v/>
      </c>
      <c r="H401" s="22"/>
      <c r="I401" s="20"/>
      <c r="J401" s="19" t="str">
        <f t="shared" si="45"/>
        <v/>
      </c>
      <c r="K401" s="19" t="str">
        <f t="shared" si="46"/>
        <v/>
      </c>
      <c r="L401" s="21" t="str">
        <f t="shared" si="47"/>
        <v/>
      </c>
    </row>
    <row r="402" spans="1:12" x14ac:dyDescent="0.25">
      <c r="A402" s="17" t="str">
        <f t="shared" si="42"/>
        <v/>
      </c>
      <c r="B402" s="12" t="str">
        <f t="shared" si="43"/>
        <v/>
      </c>
      <c r="C402" s="22"/>
      <c r="D402" s="19" t="str">
        <f t="shared" si="44"/>
        <v/>
      </c>
      <c r="E402" s="19" t="str">
        <f>IF(D402="","",SUM($D$14:D402))</f>
        <v/>
      </c>
      <c r="F402" s="19" t="str">
        <f>IF(C402="","",IF(ISBLANK(H402),MIN($F$13:F401)-C402,""))</f>
        <v/>
      </c>
      <c r="G402" s="19" t="str">
        <f t="shared" si="48"/>
        <v/>
      </c>
      <c r="H402" s="22"/>
      <c r="I402" s="20"/>
      <c r="J402" s="19" t="str">
        <f t="shared" si="45"/>
        <v/>
      </c>
      <c r="K402" s="19" t="str">
        <f t="shared" si="46"/>
        <v/>
      </c>
      <c r="L402" s="21" t="str">
        <f t="shared" si="47"/>
        <v/>
      </c>
    </row>
    <row r="403" spans="1:12" x14ac:dyDescent="0.25">
      <c r="A403" s="17" t="str">
        <f t="shared" si="42"/>
        <v/>
      </c>
      <c r="B403" s="12" t="str">
        <f t="shared" si="43"/>
        <v/>
      </c>
      <c r="C403" s="22"/>
      <c r="D403" s="19" t="str">
        <f t="shared" si="44"/>
        <v/>
      </c>
      <c r="E403" s="19" t="str">
        <f>IF(D403="","",SUM($D$14:D403))</f>
        <v/>
      </c>
      <c r="F403" s="19" t="str">
        <f>IF(C403="","",IF(ISBLANK(H403),MIN($F$13:F402)-C403,""))</f>
        <v/>
      </c>
      <c r="G403" s="19" t="str">
        <f t="shared" si="48"/>
        <v/>
      </c>
      <c r="H403" s="22"/>
      <c r="I403" s="20"/>
      <c r="J403" s="19" t="str">
        <f t="shared" si="45"/>
        <v/>
      </c>
      <c r="K403" s="19" t="str">
        <f t="shared" si="46"/>
        <v/>
      </c>
      <c r="L403" s="21" t="str">
        <f t="shared" si="47"/>
        <v/>
      </c>
    </row>
    <row r="404" spans="1:12" x14ac:dyDescent="0.25">
      <c r="A404" s="17" t="str">
        <f t="shared" si="42"/>
        <v/>
      </c>
      <c r="B404" s="12" t="str">
        <f t="shared" si="43"/>
        <v/>
      </c>
      <c r="C404" s="22"/>
      <c r="D404" s="19" t="str">
        <f t="shared" si="44"/>
        <v/>
      </c>
      <c r="E404" s="19" t="str">
        <f>IF(D404="","",SUM($D$14:D404))</f>
        <v/>
      </c>
      <c r="F404" s="19" t="str">
        <f>IF(C404="","",IF(ISBLANK(H404),MIN($F$13:F403)-C404,""))</f>
        <v/>
      </c>
      <c r="G404" s="19" t="str">
        <f t="shared" si="48"/>
        <v/>
      </c>
      <c r="H404" s="22"/>
      <c r="I404" s="20"/>
      <c r="J404" s="19" t="str">
        <f t="shared" si="45"/>
        <v/>
      </c>
      <c r="K404" s="19" t="str">
        <f t="shared" si="46"/>
        <v/>
      </c>
      <c r="L404" s="21" t="str">
        <f t="shared" si="47"/>
        <v/>
      </c>
    </row>
    <row r="405" spans="1:12" x14ac:dyDescent="0.25">
      <c r="A405" s="17" t="str">
        <f t="shared" si="42"/>
        <v/>
      </c>
      <c r="B405" s="12" t="str">
        <f t="shared" si="43"/>
        <v/>
      </c>
      <c r="C405" s="22"/>
      <c r="D405" s="19" t="str">
        <f t="shared" si="44"/>
        <v/>
      </c>
      <c r="E405" s="19" t="str">
        <f>IF(D405="","",SUM($D$14:D405))</f>
        <v/>
      </c>
      <c r="F405" s="19" t="str">
        <f>IF(C405="","",IF(ISBLANK(H405),MIN($F$13:F404)-C405,""))</f>
        <v/>
      </c>
      <c r="G405" s="19" t="str">
        <f t="shared" si="48"/>
        <v/>
      </c>
      <c r="H405" s="22"/>
      <c r="I405" s="20"/>
      <c r="J405" s="19" t="str">
        <f t="shared" si="45"/>
        <v/>
      </c>
      <c r="K405" s="19" t="str">
        <f t="shared" si="46"/>
        <v/>
      </c>
      <c r="L405" s="21" t="str">
        <f t="shared" si="47"/>
        <v/>
      </c>
    </row>
    <row r="406" spans="1:12" x14ac:dyDescent="0.25">
      <c r="A406" s="17" t="str">
        <f t="shared" si="42"/>
        <v/>
      </c>
      <c r="B406" s="12" t="str">
        <f t="shared" si="43"/>
        <v/>
      </c>
      <c r="C406" s="22"/>
      <c r="D406" s="19" t="str">
        <f t="shared" si="44"/>
        <v/>
      </c>
      <c r="E406" s="19" t="str">
        <f>IF(D406="","",SUM($D$14:D406))</f>
        <v/>
      </c>
      <c r="F406" s="19" t="str">
        <f>IF(C406="","",IF(ISBLANK(H406),MIN($F$13:F405)-C406,""))</f>
        <v/>
      </c>
      <c r="G406" s="19" t="str">
        <f t="shared" si="48"/>
        <v/>
      </c>
      <c r="H406" s="22"/>
      <c r="I406" s="20"/>
      <c r="J406" s="19" t="str">
        <f t="shared" si="45"/>
        <v/>
      </c>
      <c r="K406" s="19" t="str">
        <f t="shared" si="46"/>
        <v/>
      </c>
      <c r="L406" s="21" t="str">
        <f t="shared" si="47"/>
        <v/>
      </c>
    </row>
    <row r="407" spans="1:12" x14ac:dyDescent="0.25">
      <c r="A407" s="17" t="str">
        <f t="shared" si="42"/>
        <v/>
      </c>
      <c r="B407" s="12" t="str">
        <f t="shared" si="43"/>
        <v/>
      </c>
      <c r="C407" s="22"/>
      <c r="D407" s="19" t="str">
        <f t="shared" si="44"/>
        <v/>
      </c>
      <c r="E407" s="19" t="str">
        <f>IF(D407="","",SUM($D$14:D407))</f>
        <v/>
      </c>
      <c r="F407" s="19" t="str">
        <f>IF(C407="","",IF(ISBLANK(H407),MIN($F$13:F406)-C407,""))</f>
        <v/>
      </c>
      <c r="G407" s="19" t="str">
        <f t="shared" si="48"/>
        <v/>
      </c>
      <c r="H407" s="22"/>
      <c r="I407" s="20"/>
      <c r="J407" s="19" t="str">
        <f t="shared" si="45"/>
        <v/>
      </c>
      <c r="K407" s="19" t="str">
        <f t="shared" si="46"/>
        <v/>
      </c>
      <c r="L407" s="21" t="str">
        <f t="shared" si="47"/>
        <v/>
      </c>
    </row>
    <row r="408" spans="1:12" x14ac:dyDescent="0.25">
      <c r="A408" s="17" t="str">
        <f t="shared" si="42"/>
        <v/>
      </c>
      <c r="B408" s="12" t="str">
        <f t="shared" si="43"/>
        <v/>
      </c>
      <c r="C408" s="22"/>
      <c r="D408" s="19" t="str">
        <f t="shared" si="44"/>
        <v/>
      </c>
      <c r="E408" s="19" t="str">
        <f>IF(D408="","",SUM($D$14:D408))</f>
        <v/>
      </c>
      <c r="F408" s="19" t="str">
        <f>IF(C408="","",IF(ISBLANK(H408),MIN($F$13:F407)-C408,""))</f>
        <v/>
      </c>
      <c r="G408" s="19" t="str">
        <f t="shared" si="48"/>
        <v/>
      </c>
      <c r="H408" s="22"/>
      <c r="I408" s="20"/>
      <c r="J408" s="19" t="str">
        <f t="shared" si="45"/>
        <v/>
      </c>
      <c r="K408" s="19" t="str">
        <f t="shared" si="46"/>
        <v/>
      </c>
      <c r="L408" s="21" t="str">
        <f t="shared" si="47"/>
        <v/>
      </c>
    </row>
    <row r="409" spans="1:12" x14ac:dyDescent="0.25">
      <c r="A409" s="17" t="str">
        <f t="shared" si="42"/>
        <v/>
      </c>
      <c r="B409" s="12" t="str">
        <f t="shared" si="43"/>
        <v/>
      </c>
      <c r="C409" s="22"/>
      <c r="D409" s="19" t="str">
        <f t="shared" si="44"/>
        <v/>
      </c>
      <c r="E409" s="19" t="str">
        <f>IF(D409="","",SUM($D$14:D409))</f>
        <v/>
      </c>
      <c r="F409" s="19" t="str">
        <f>IF(C409="","",IF(ISBLANK(H409),MIN($F$13:F408)-C409,""))</f>
        <v/>
      </c>
      <c r="G409" s="19" t="str">
        <f t="shared" si="48"/>
        <v/>
      </c>
      <c r="H409" s="22"/>
      <c r="I409" s="20"/>
      <c r="J409" s="19" t="str">
        <f t="shared" si="45"/>
        <v/>
      </c>
      <c r="K409" s="19" t="str">
        <f t="shared" si="46"/>
        <v/>
      </c>
      <c r="L409" s="21" t="str">
        <f t="shared" si="47"/>
        <v/>
      </c>
    </row>
    <row r="410" spans="1:12" x14ac:dyDescent="0.25">
      <c r="A410" s="17" t="str">
        <f t="shared" si="42"/>
        <v/>
      </c>
      <c r="B410" s="12" t="str">
        <f t="shared" si="43"/>
        <v/>
      </c>
      <c r="C410" s="22"/>
      <c r="D410" s="19" t="str">
        <f t="shared" si="44"/>
        <v/>
      </c>
      <c r="E410" s="19" t="str">
        <f>IF(D410="","",SUM($D$14:D410))</f>
        <v/>
      </c>
      <c r="F410" s="19" t="str">
        <f>IF(C410="","",IF(ISBLANK(H410),MIN($F$13:F409)-C410,""))</f>
        <v/>
      </c>
      <c r="G410" s="19" t="str">
        <f t="shared" si="48"/>
        <v/>
      </c>
      <c r="H410" s="22"/>
      <c r="I410" s="20"/>
      <c r="J410" s="19" t="str">
        <f t="shared" si="45"/>
        <v/>
      </c>
      <c r="K410" s="19" t="str">
        <f t="shared" si="46"/>
        <v/>
      </c>
      <c r="L410" s="21" t="str">
        <f t="shared" si="47"/>
        <v/>
      </c>
    </row>
    <row r="411" spans="1:12" x14ac:dyDescent="0.25">
      <c r="A411" s="17" t="str">
        <f t="shared" si="42"/>
        <v/>
      </c>
      <c r="B411" s="12" t="str">
        <f t="shared" si="43"/>
        <v/>
      </c>
      <c r="C411" s="22"/>
      <c r="D411" s="19" t="str">
        <f t="shared" si="44"/>
        <v/>
      </c>
      <c r="E411" s="19" t="str">
        <f>IF(D411="","",SUM($D$14:D411))</f>
        <v/>
      </c>
      <c r="F411" s="19" t="str">
        <f>IF(C411="","",IF(ISBLANK(H411),MIN($F$13:F410)-C411,""))</f>
        <v/>
      </c>
      <c r="G411" s="19" t="str">
        <f t="shared" si="48"/>
        <v/>
      </c>
      <c r="H411" s="22"/>
      <c r="I411" s="20"/>
      <c r="J411" s="19" t="str">
        <f t="shared" si="45"/>
        <v/>
      </c>
      <c r="K411" s="19" t="str">
        <f t="shared" si="46"/>
        <v/>
      </c>
      <c r="L411" s="21" t="str">
        <f t="shared" si="47"/>
        <v/>
      </c>
    </row>
    <row r="412" spans="1:12" x14ac:dyDescent="0.25">
      <c r="A412" s="17" t="str">
        <f t="shared" si="42"/>
        <v/>
      </c>
      <c r="B412" s="12" t="str">
        <f t="shared" si="43"/>
        <v/>
      </c>
      <c r="C412" s="22"/>
      <c r="D412" s="19" t="str">
        <f t="shared" si="44"/>
        <v/>
      </c>
      <c r="E412" s="19" t="str">
        <f>IF(D412="","",SUM($D$14:D412))</f>
        <v/>
      </c>
      <c r="F412" s="19" t="str">
        <f>IF(C412="","",IF(ISBLANK(H412),MIN($F$13:F411)-C412,""))</f>
        <v/>
      </c>
      <c r="G412" s="19" t="str">
        <f t="shared" si="48"/>
        <v/>
      </c>
      <c r="H412" s="22"/>
      <c r="I412" s="20"/>
      <c r="J412" s="19" t="str">
        <f t="shared" si="45"/>
        <v/>
      </c>
      <c r="K412" s="19" t="str">
        <f t="shared" si="46"/>
        <v/>
      </c>
      <c r="L412" s="21" t="str">
        <f t="shared" si="47"/>
        <v/>
      </c>
    </row>
    <row r="413" spans="1:12" x14ac:dyDescent="0.25">
      <c r="A413" s="17" t="str">
        <f t="shared" si="42"/>
        <v/>
      </c>
      <c r="B413" s="12" t="str">
        <f t="shared" si="43"/>
        <v/>
      </c>
      <c r="C413" s="22"/>
      <c r="D413" s="19" t="str">
        <f t="shared" si="44"/>
        <v/>
      </c>
      <c r="E413" s="19" t="str">
        <f>IF(D413="","",SUM($D$14:D413))</f>
        <v/>
      </c>
      <c r="F413" s="19" t="str">
        <f>IF(C413="","",IF(ISBLANK(H413),MIN($F$13:F412)-C413,""))</f>
        <v/>
      </c>
      <c r="G413" s="19" t="str">
        <f t="shared" si="48"/>
        <v/>
      </c>
      <c r="H413" s="22"/>
      <c r="I413" s="20"/>
      <c r="J413" s="19" t="str">
        <f t="shared" si="45"/>
        <v/>
      </c>
      <c r="K413" s="19" t="str">
        <f t="shared" si="46"/>
        <v/>
      </c>
      <c r="L413" s="21" t="str">
        <f t="shared" si="47"/>
        <v/>
      </c>
    </row>
    <row r="414" spans="1:12" x14ac:dyDescent="0.25">
      <c r="A414" s="17" t="str">
        <f t="shared" si="42"/>
        <v/>
      </c>
      <c r="B414" s="12" t="str">
        <f t="shared" si="43"/>
        <v/>
      </c>
      <c r="C414" s="22"/>
      <c r="D414" s="19" t="str">
        <f t="shared" si="44"/>
        <v/>
      </c>
      <c r="E414" s="19" t="str">
        <f>IF(D414="","",SUM($D$14:D414))</f>
        <v/>
      </c>
      <c r="F414" s="19" t="str">
        <f>IF(C414="","",IF(ISBLANK(H414),MIN($F$13:F413)-C414,""))</f>
        <v/>
      </c>
      <c r="G414" s="19" t="str">
        <f t="shared" si="48"/>
        <v/>
      </c>
      <c r="H414" s="22"/>
      <c r="I414" s="20"/>
      <c r="J414" s="19" t="str">
        <f t="shared" si="45"/>
        <v/>
      </c>
      <c r="K414" s="19" t="str">
        <f t="shared" si="46"/>
        <v/>
      </c>
      <c r="L414" s="21" t="str">
        <f t="shared" si="47"/>
        <v/>
      </c>
    </row>
    <row r="415" spans="1:12" x14ac:dyDescent="0.25">
      <c r="A415" s="17" t="str">
        <f t="shared" si="42"/>
        <v/>
      </c>
      <c r="B415" s="12" t="str">
        <f t="shared" si="43"/>
        <v/>
      </c>
      <c r="C415" s="22"/>
      <c r="D415" s="19" t="str">
        <f t="shared" si="44"/>
        <v/>
      </c>
      <c r="E415" s="19" t="str">
        <f>IF(D415="","",SUM($D$14:D415))</f>
        <v/>
      </c>
      <c r="F415" s="19" t="str">
        <f>IF(C415="","",IF(ISBLANK(H415),MIN($F$13:F414)-C415,""))</f>
        <v/>
      </c>
      <c r="G415" s="19" t="str">
        <f t="shared" si="48"/>
        <v/>
      </c>
      <c r="H415" s="22"/>
      <c r="I415" s="20"/>
      <c r="J415" s="19" t="str">
        <f t="shared" si="45"/>
        <v/>
      </c>
      <c r="K415" s="19" t="str">
        <f t="shared" si="46"/>
        <v/>
      </c>
      <c r="L415" s="21" t="str">
        <f t="shared" si="47"/>
        <v/>
      </c>
    </row>
    <row r="416" spans="1:12" x14ac:dyDescent="0.25">
      <c r="A416" s="17" t="str">
        <f t="shared" si="42"/>
        <v/>
      </c>
      <c r="B416" s="12" t="str">
        <f t="shared" si="43"/>
        <v/>
      </c>
      <c r="C416" s="22"/>
      <c r="D416" s="19" t="str">
        <f t="shared" si="44"/>
        <v/>
      </c>
      <c r="E416" s="19" t="str">
        <f>IF(D416="","",SUM($D$14:D416))</f>
        <v/>
      </c>
      <c r="F416" s="19" t="str">
        <f>IF(C416="","",IF(ISBLANK(H416),MIN($F$13:F415)-C416,""))</f>
        <v/>
      </c>
      <c r="G416" s="19" t="str">
        <f t="shared" si="48"/>
        <v/>
      </c>
      <c r="H416" s="22"/>
      <c r="I416" s="20"/>
      <c r="J416" s="19" t="str">
        <f t="shared" si="45"/>
        <v/>
      </c>
      <c r="K416" s="19" t="str">
        <f t="shared" si="46"/>
        <v/>
      </c>
      <c r="L416" s="21" t="str">
        <f t="shared" si="47"/>
        <v/>
      </c>
    </row>
    <row r="417" spans="1:12" x14ac:dyDescent="0.25">
      <c r="A417" s="17" t="str">
        <f t="shared" si="42"/>
        <v/>
      </c>
      <c r="B417" s="12" t="str">
        <f t="shared" si="43"/>
        <v/>
      </c>
      <c r="C417" s="22"/>
      <c r="D417" s="19" t="str">
        <f t="shared" si="44"/>
        <v/>
      </c>
      <c r="E417" s="19" t="str">
        <f>IF(D417="","",SUM($D$14:D417))</f>
        <v/>
      </c>
      <c r="F417" s="19" t="str">
        <f>IF(C417="","",IF(ISBLANK(H417),MIN($F$13:F416)-C417,""))</f>
        <v/>
      </c>
      <c r="G417" s="19" t="str">
        <f t="shared" si="48"/>
        <v/>
      </c>
      <c r="H417" s="22"/>
      <c r="I417" s="23"/>
      <c r="J417" s="19" t="str">
        <f t="shared" si="45"/>
        <v/>
      </c>
      <c r="K417" s="19" t="str">
        <f t="shared" si="46"/>
        <v/>
      </c>
      <c r="L417" s="21" t="str">
        <f t="shared" si="47"/>
        <v/>
      </c>
    </row>
    <row r="418" spans="1:12" x14ac:dyDescent="0.25">
      <c r="A418" s="17" t="str">
        <f t="shared" si="42"/>
        <v/>
      </c>
      <c r="B418" s="12" t="str">
        <f t="shared" si="43"/>
        <v/>
      </c>
      <c r="C418" s="22"/>
      <c r="D418" s="19" t="str">
        <f t="shared" si="44"/>
        <v/>
      </c>
      <c r="E418" s="19" t="str">
        <f>IF(D418="","",SUM($D$14:D418))</f>
        <v/>
      </c>
      <c r="F418" s="19" t="str">
        <f>IF(C418="","",IF(ISBLANK(H418),MIN($F$13:F417)-C418,""))</f>
        <v/>
      </c>
      <c r="G418" s="19" t="str">
        <f t="shared" si="48"/>
        <v/>
      </c>
      <c r="H418" s="22"/>
      <c r="I418" s="23"/>
      <c r="J418" s="19" t="str">
        <f t="shared" si="45"/>
        <v/>
      </c>
      <c r="K418" s="19" t="str">
        <f t="shared" si="46"/>
        <v/>
      </c>
      <c r="L418" s="21" t="str">
        <f t="shared" si="47"/>
        <v/>
      </c>
    </row>
    <row r="419" spans="1:12" x14ac:dyDescent="0.25">
      <c r="A419" s="17" t="str">
        <f t="shared" si="42"/>
        <v/>
      </c>
      <c r="B419" s="12" t="str">
        <f t="shared" si="43"/>
        <v/>
      </c>
      <c r="C419" s="22"/>
      <c r="D419" s="19" t="str">
        <f t="shared" si="44"/>
        <v/>
      </c>
      <c r="E419" s="19" t="str">
        <f>IF(D419="","",SUM($D$14:D419))</f>
        <v/>
      </c>
      <c r="F419" s="19" t="str">
        <f>IF(C419="","",IF(ISBLANK(H419),MIN($F$13:F418)-C419,""))</f>
        <v/>
      </c>
      <c r="G419" s="19" t="str">
        <f t="shared" si="48"/>
        <v/>
      </c>
      <c r="H419" s="22"/>
      <c r="I419" s="23"/>
      <c r="J419" s="19" t="str">
        <f t="shared" si="45"/>
        <v/>
      </c>
      <c r="K419" s="19" t="str">
        <f t="shared" si="46"/>
        <v/>
      </c>
      <c r="L419" s="21" t="str">
        <f t="shared" si="47"/>
        <v/>
      </c>
    </row>
    <row r="420" spans="1:12" x14ac:dyDescent="0.25">
      <c r="A420" s="17" t="str">
        <f t="shared" si="42"/>
        <v/>
      </c>
      <c r="B420" s="12" t="str">
        <f t="shared" si="43"/>
        <v/>
      </c>
      <c r="C420" s="22"/>
      <c r="D420" s="19" t="str">
        <f t="shared" si="44"/>
        <v/>
      </c>
      <c r="E420" s="19" t="str">
        <f>IF(D420="","",SUM($D$14:D420))</f>
        <v/>
      </c>
      <c r="F420" s="19" t="str">
        <f>IF(C420="","",IF(ISBLANK(H420),MIN($F$13:F419)-C420,""))</f>
        <v/>
      </c>
      <c r="G420" s="19" t="str">
        <f t="shared" si="48"/>
        <v/>
      </c>
      <c r="H420" s="22"/>
      <c r="I420" s="23"/>
      <c r="J420" s="19" t="str">
        <f t="shared" si="45"/>
        <v/>
      </c>
      <c r="K420" s="19" t="str">
        <f t="shared" si="46"/>
        <v/>
      </c>
      <c r="L420" s="21" t="str">
        <f t="shared" si="47"/>
        <v/>
      </c>
    </row>
    <row r="421" spans="1:12" x14ac:dyDescent="0.25">
      <c r="A421" s="17" t="str">
        <f t="shared" si="42"/>
        <v/>
      </c>
      <c r="B421" s="12" t="str">
        <f t="shared" si="43"/>
        <v/>
      </c>
      <c r="C421" s="22"/>
      <c r="D421" s="19" t="str">
        <f t="shared" si="44"/>
        <v/>
      </c>
      <c r="E421" s="19" t="str">
        <f>IF(D421="","",SUM($D$14:D421))</f>
        <v/>
      </c>
      <c r="F421" s="19" t="str">
        <f>IF(C421="","",IF(ISBLANK(H421),MIN($F$13:F420)-C421,""))</f>
        <v/>
      </c>
      <c r="G421" s="19" t="str">
        <f t="shared" si="48"/>
        <v/>
      </c>
      <c r="H421" s="22"/>
      <c r="I421" s="23"/>
      <c r="J421" s="19" t="str">
        <f t="shared" si="45"/>
        <v/>
      </c>
      <c r="K421" s="19" t="str">
        <f t="shared" si="46"/>
        <v/>
      </c>
      <c r="L421" s="21" t="str">
        <f t="shared" si="47"/>
        <v/>
      </c>
    </row>
    <row r="422" spans="1:12" x14ac:dyDescent="0.25">
      <c r="A422" s="17" t="str">
        <f t="shared" si="42"/>
        <v/>
      </c>
      <c r="B422" s="12" t="str">
        <f t="shared" si="43"/>
        <v/>
      </c>
      <c r="C422" s="22"/>
      <c r="D422" s="19" t="str">
        <f t="shared" si="44"/>
        <v/>
      </c>
      <c r="E422" s="19" t="str">
        <f>IF(D422="","",SUM($D$14:D422))</f>
        <v/>
      </c>
      <c r="F422" s="19" t="str">
        <f>IF(C422="","",IF(ISBLANK(H422),MIN($F$13:F421)-C422,""))</f>
        <v/>
      </c>
      <c r="G422" s="19" t="str">
        <f t="shared" si="48"/>
        <v/>
      </c>
      <c r="H422" s="22"/>
      <c r="I422" s="23"/>
      <c r="J422" s="19" t="str">
        <f t="shared" si="45"/>
        <v/>
      </c>
      <c r="K422" s="19" t="str">
        <f t="shared" si="46"/>
        <v/>
      </c>
      <c r="L422" s="21" t="str">
        <f t="shared" si="47"/>
        <v/>
      </c>
    </row>
    <row r="423" spans="1:12" x14ac:dyDescent="0.25">
      <c r="A423" s="17" t="str">
        <f t="shared" si="42"/>
        <v/>
      </c>
      <c r="B423" s="12" t="str">
        <f t="shared" si="43"/>
        <v/>
      </c>
      <c r="C423" s="22"/>
      <c r="D423" s="19" t="str">
        <f t="shared" si="44"/>
        <v/>
      </c>
      <c r="E423" s="19" t="str">
        <f>IF(D423="","",SUM($D$14:D423))</f>
        <v/>
      </c>
      <c r="F423" s="19" t="str">
        <f>IF(C423="","",IF(ISBLANK(H423),MIN($F$13:F422)-C423,""))</f>
        <v/>
      </c>
      <c r="G423" s="19" t="str">
        <f t="shared" si="48"/>
        <v/>
      </c>
      <c r="H423" s="22"/>
      <c r="I423" s="23"/>
      <c r="J423" s="19" t="str">
        <f t="shared" si="45"/>
        <v/>
      </c>
      <c r="K423" s="19" t="str">
        <f t="shared" si="46"/>
        <v/>
      </c>
      <c r="L423" s="21" t="str">
        <f t="shared" si="47"/>
        <v/>
      </c>
    </row>
    <row r="424" spans="1:12" x14ac:dyDescent="0.25">
      <c r="A424" s="17" t="str">
        <f t="shared" si="42"/>
        <v/>
      </c>
      <c r="B424" s="12" t="str">
        <f t="shared" si="43"/>
        <v/>
      </c>
      <c r="C424" s="22"/>
      <c r="D424" s="19" t="str">
        <f t="shared" si="44"/>
        <v/>
      </c>
      <c r="E424" s="19" t="str">
        <f>IF(D424="","",SUM($D$14:D424))</f>
        <v/>
      </c>
      <c r="F424" s="19" t="str">
        <f>IF(C424="","",IF(ISBLANK(H424),MIN($F$13:F423)-C424,""))</f>
        <v/>
      </c>
      <c r="G424" s="19" t="str">
        <f t="shared" si="48"/>
        <v/>
      </c>
      <c r="H424" s="22"/>
      <c r="I424" s="23"/>
      <c r="J424" s="19" t="str">
        <f t="shared" si="45"/>
        <v/>
      </c>
      <c r="K424" s="19" t="str">
        <f t="shared" si="46"/>
        <v/>
      </c>
      <c r="L424" s="21" t="str">
        <f t="shared" si="47"/>
        <v/>
      </c>
    </row>
    <row r="425" spans="1:12" x14ac:dyDescent="0.25">
      <c r="A425" s="17" t="str">
        <f t="shared" si="42"/>
        <v/>
      </c>
      <c r="B425" s="12" t="str">
        <f t="shared" si="43"/>
        <v/>
      </c>
      <c r="C425" s="22"/>
      <c r="D425" s="19" t="str">
        <f t="shared" si="44"/>
        <v/>
      </c>
      <c r="E425" s="19" t="str">
        <f>IF(D425="","",SUM($D$14:D425))</f>
        <v/>
      </c>
      <c r="F425" s="19" t="str">
        <f>IF(C425="","",IF(ISBLANK(H425),MIN($F$13:F424)-C425,""))</f>
        <v/>
      </c>
      <c r="G425" s="19" t="str">
        <f t="shared" si="48"/>
        <v/>
      </c>
      <c r="H425" s="22"/>
      <c r="I425" s="23"/>
      <c r="J425" s="19" t="str">
        <f t="shared" si="45"/>
        <v/>
      </c>
      <c r="K425" s="19" t="str">
        <f t="shared" si="46"/>
        <v/>
      </c>
      <c r="L425" s="21" t="str">
        <f t="shared" si="47"/>
        <v/>
      </c>
    </row>
    <row r="426" spans="1:12" x14ac:dyDescent="0.25">
      <c r="A426" s="17" t="str">
        <f t="shared" si="42"/>
        <v/>
      </c>
      <c r="B426" s="12" t="str">
        <f t="shared" si="43"/>
        <v/>
      </c>
      <c r="C426" s="22"/>
      <c r="D426" s="19" t="str">
        <f t="shared" si="44"/>
        <v/>
      </c>
      <c r="E426" s="19" t="str">
        <f>IF(D426="","",SUM($D$14:D426))</f>
        <v/>
      </c>
      <c r="F426" s="19" t="str">
        <f>IF(C426="","",IF(ISBLANK(H426),MIN($F$13:F425)-C426,""))</f>
        <v/>
      </c>
      <c r="G426" s="19" t="str">
        <f t="shared" si="48"/>
        <v/>
      </c>
      <c r="H426" s="22"/>
      <c r="I426" s="23"/>
      <c r="J426" s="19" t="str">
        <f t="shared" si="45"/>
        <v/>
      </c>
      <c r="K426" s="19" t="str">
        <f t="shared" si="46"/>
        <v/>
      </c>
      <c r="L426" s="21" t="str">
        <f t="shared" si="47"/>
        <v/>
      </c>
    </row>
    <row r="427" spans="1:12" x14ac:dyDescent="0.25">
      <c r="A427" s="17" t="str">
        <f t="shared" si="42"/>
        <v/>
      </c>
      <c r="B427" s="12" t="str">
        <f t="shared" si="43"/>
        <v/>
      </c>
      <c r="C427" s="22"/>
      <c r="D427" s="19" t="str">
        <f t="shared" si="44"/>
        <v/>
      </c>
      <c r="E427" s="19" t="str">
        <f>IF(D427="","",SUM($D$14:D427))</f>
        <v/>
      </c>
      <c r="F427" s="19" t="str">
        <f>IF(C427="","",IF(ISBLANK(H427),MIN($F$13:F426)-C427,""))</f>
        <v/>
      </c>
      <c r="G427" s="19" t="str">
        <f t="shared" si="48"/>
        <v/>
      </c>
      <c r="H427" s="22"/>
      <c r="I427" s="23"/>
      <c r="J427" s="19" t="str">
        <f t="shared" si="45"/>
        <v/>
      </c>
      <c r="K427" s="19" t="str">
        <f t="shared" si="46"/>
        <v/>
      </c>
      <c r="L427" s="21" t="str">
        <f t="shared" si="47"/>
        <v/>
      </c>
    </row>
    <row r="428" spans="1:12" x14ac:dyDescent="0.25">
      <c r="A428" s="17" t="str">
        <f t="shared" si="42"/>
        <v/>
      </c>
      <c r="B428" s="12" t="str">
        <f t="shared" si="43"/>
        <v/>
      </c>
      <c r="C428" s="22"/>
      <c r="D428" s="19" t="str">
        <f t="shared" si="44"/>
        <v/>
      </c>
      <c r="E428" s="19" t="str">
        <f>IF(D428="","",SUM($D$14:D428))</f>
        <v/>
      </c>
      <c r="F428" s="19" t="str">
        <f>IF(C428="","",IF(ISBLANK(H428),MIN($F$13:F427)-C428,""))</f>
        <v/>
      </c>
      <c r="G428" s="19" t="str">
        <f t="shared" si="48"/>
        <v/>
      </c>
      <c r="H428" s="22"/>
      <c r="I428" s="23"/>
      <c r="J428" s="19" t="str">
        <f t="shared" si="45"/>
        <v/>
      </c>
      <c r="K428" s="19" t="str">
        <f t="shared" si="46"/>
        <v/>
      </c>
      <c r="L428" s="21" t="str">
        <f t="shared" si="47"/>
        <v/>
      </c>
    </row>
    <row r="429" spans="1:12" x14ac:dyDescent="0.25">
      <c r="A429" s="17" t="str">
        <f t="shared" si="42"/>
        <v/>
      </c>
      <c r="B429" s="12" t="str">
        <f t="shared" si="43"/>
        <v/>
      </c>
      <c r="C429" s="22"/>
      <c r="D429" s="19" t="str">
        <f t="shared" si="44"/>
        <v/>
      </c>
      <c r="E429" s="19" t="str">
        <f>IF(D429="","",SUM($D$14:D429))</f>
        <v/>
      </c>
      <c r="F429" s="19" t="str">
        <f>IF(C429="","",IF(ISBLANK(H429),MIN($F$13:F428)-C429,""))</f>
        <v/>
      </c>
      <c r="G429" s="19" t="str">
        <f t="shared" si="48"/>
        <v/>
      </c>
      <c r="H429" s="22"/>
      <c r="I429" s="23"/>
      <c r="J429" s="19" t="str">
        <f t="shared" si="45"/>
        <v/>
      </c>
      <c r="K429" s="19" t="str">
        <f t="shared" si="46"/>
        <v/>
      </c>
      <c r="L429" s="21" t="str">
        <f t="shared" si="47"/>
        <v/>
      </c>
    </row>
    <row r="430" spans="1:12" x14ac:dyDescent="0.25">
      <c r="A430" s="17" t="str">
        <f t="shared" si="42"/>
        <v/>
      </c>
      <c r="B430" s="12" t="str">
        <f t="shared" si="43"/>
        <v/>
      </c>
      <c r="C430" s="22"/>
      <c r="D430" s="19" t="str">
        <f t="shared" si="44"/>
        <v/>
      </c>
      <c r="E430" s="19" t="str">
        <f>IF(D430="","",SUM($D$14:D430))</f>
        <v/>
      </c>
      <c r="F430" s="19" t="str">
        <f>IF(C430="","",IF(ISBLANK(H430),MIN($F$13:F429)-C430,""))</f>
        <v/>
      </c>
      <c r="G430" s="19" t="str">
        <f t="shared" si="48"/>
        <v/>
      </c>
      <c r="H430" s="22"/>
      <c r="I430" s="23"/>
      <c r="J430" s="19" t="str">
        <f t="shared" si="45"/>
        <v/>
      </c>
      <c r="K430" s="19" t="str">
        <f t="shared" si="46"/>
        <v/>
      </c>
      <c r="L430" s="21" t="str">
        <f t="shared" si="47"/>
        <v/>
      </c>
    </row>
    <row r="431" spans="1:12" x14ac:dyDescent="0.25">
      <c r="A431" s="17" t="str">
        <f t="shared" si="42"/>
        <v/>
      </c>
      <c r="B431" s="12" t="str">
        <f t="shared" si="43"/>
        <v/>
      </c>
      <c r="C431" s="22"/>
      <c r="D431" s="19" t="str">
        <f t="shared" si="44"/>
        <v/>
      </c>
      <c r="E431" s="19" t="str">
        <f>IF(D431="","",SUM($D$14:D431))</f>
        <v/>
      </c>
      <c r="F431" s="19" t="str">
        <f>IF(C431="","",IF(ISBLANK(H431),MIN($F$13:F430)-C431,""))</f>
        <v/>
      </c>
      <c r="G431" s="19" t="str">
        <f t="shared" si="48"/>
        <v/>
      </c>
      <c r="H431" s="22"/>
      <c r="I431" s="23"/>
      <c r="J431" s="19" t="str">
        <f t="shared" si="45"/>
        <v/>
      </c>
      <c r="K431" s="19" t="str">
        <f t="shared" si="46"/>
        <v/>
      </c>
      <c r="L431" s="21" t="str">
        <f t="shared" si="47"/>
        <v/>
      </c>
    </row>
    <row r="432" spans="1:12" ht="15.75" thickBot="1" x14ac:dyDescent="0.3">
      <c r="A432" s="17" t="str">
        <f t="shared" si="42"/>
        <v/>
      </c>
      <c r="B432" s="12" t="str">
        <f t="shared" si="43"/>
        <v/>
      </c>
      <c r="C432" s="24"/>
      <c r="D432" s="19" t="str">
        <f t="shared" si="44"/>
        <v/>
      </c>
      <c r="E432" s="19" t="str">
        <f>IF(D432="","",SUM($D$14:D432))</f>
        <v/>
      </c>
      <c r="F432" s="19" t="str">
        <f>IF(C432="","",IF(ISBLANK(H432),MIN($F$13:F431)-C432,""))</f>
        <v/>
      </c>
      <c r="G432" s="19" t="str">
        <f t="shared" si="48"/>
        <v/>
      </c>
      <c r="H432" s="24"/>
      <c r="I432" s="25"/>
      <c r="J432" s="26" t="str">
        <f t="shared" si="45"/>
        <v/>
      </c>
      <c r="K432" s="26" t="str">
        <f t="shared" si="46"/>
        <v/>
      </c>
      <c r="L432" s="27"/>
    </row>
  </sheetData>
  <sheetProtection password="CDC4" sheet="1" objects="1" scenarios="1" selectLockedCells="1"/>
  <mergeCells count="30">
    <mergeCell ref="A1:L3"/>
    <mergeCell ref="A4:C4"/>
    <mergeCell ref="D4:E4"/>
    <mergeCell ref="G4:G11"/>
    <mergeCell ref="H4:J4"/>
    <mergeCell ref="K4:L4"/>
    <mergeCell ref="A5:C5"/>
    <mergeCell ref="D5:E5"/>
    <mergeCell ref="H5:J5"/>
    <mergeCell ref="K5:L5"/>
    <mergeCell ref="A6:C6"/>
    <mergeCell ref="D6:E6"/>
    <mergeCell ref="H6:J6"/>
    <mergeCell ref="A7:C7"/>
    <mergeCell ref="D7:E7"/>
    <mergeCell ref="H7:J7"/>
    <mergeCell ref="A8:C8"/>
    <mergeCell ref="D8:E8"/>
    <mergeCell ref="H8:J8"/>
    <mergeCell ref="A9:C9"/>
    <mergeCell ref="D9:E9"/>
    <mergeCell ref="H9:J9"/>
    <mergeCell ref="A10:C10"/>
    <mergeCell ref="D10:E10"/>
    <mergeCell ref="H10:J10"/>
    <mergeCell ref="K10:L10"/>
    <mergeCell ref="A11:C11"/>
    <mergeCell ref="D11:E11"/>
    <mergeCell ref="H11:J11"/>
    <mergeCell ref="K11:L11"/>
  </mergeCells>
  <conditionalFormatting sqref="C14:C432">
    <cfRule type="cellIs" dxfId="1" priority="1" operator="lessThan">
      <formula>22</formula>
    </cfRule>
    <cfRule type="cellIs" dxfId="0" priority="2" operator="greaterThan">
      <formula>45</formula>
    </cfRule>
  </conditionalFormatting>
  <pageMargins left="0.7" right="0.7" top="0.75" bottom="0.75" header="0.3" footer="0.3"/>
  <pageSetup scale="79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SurfaceCSGTally</vt:lpstr>
      <vt:lpstr>SurfaceCSGTally!Print_Area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Costello</dc:creator>
  <cp:lastModifiedBy>jamie czerneski</cp:lastModifiedBy>
  <cp:lastPrinted>2015-06-06T23:02:10Z</cp:lastPrinted>
  <dcterms:created xsi:type="dcterms:W3CDTF">2014-07-13T02:41:08Z</dcterms:created>
  <dcterms:modified xsi:type="dcterms:W3CDTF">2015-06-28T14:32:24Z</dcterms:modified>
</cp:coreProperties>
</file>